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enko_lr\Desktop\размещение НПА на портале\2026\18.02.2026\01-108-439-п\"/>
    </mc:Choice>
  </mc:AlternateContent>
  <bookViews>
    <workbookView xWindow="0" yWindow="0" windowWidth="28800" windowHeight="12300"/>
  </bookViews>
  <sheets>
    <sheet name="январь" sheetId="11" r:id="rId1"/>
    <sheet name="Лист1" sheetId="12" state="hidden" r:id="rId2"/>
  </sheets>
  <definedNames>
    <definedName name="_xlnm.Print_Area" localSheetId="0">январь!$A$1:$O$60</definedName>
  </definedNames>
  <calcPr calcId="162913" fullPrecision="0"/>
</workbook>
</file>

<file path=xl/calcChain.xml><?xml version="1.0" encoding="utf-8"?>
<calcChain xmlns="http://schemas.openxmlformats.org/spreadsheetml/2006/main">
  <c r="O49" i="11" l="1"/>
  <c r="C49" i="11"/>
  <c r="C50" i="11"/>
  <c r="O53" i="11"/>
  <c r="O13" i="11"/>
  <c r="P10" i="11" l="1"/>
  <c r="D17" i="11" l="1"/>
  <c r="E17" i="11"/>
  <c r="F17" i="11"/>
  <c r="C17" i="11"/>
  <c r="G54" i="11"/>
  <c r="H54" i="11"/>
  <c r="I54" i="11"/>
  <c r="J54" i="11"/>
  <c r="K54" i="11"/>
  <c r="L54" i="11"/>
  <c r="M54" i="11"/>
  <c r="N54" i="11"/>
  <c r="O60" i="11"/>
  <c r="O59" i="11"/>
  <c r="N58" i="11"/>
  <c r="M58" i="11"/>
  <c r="M56" i="11" s="1"/>
  <c r="M55" i="11" s="1"/>
  <c r="L58" i="11"/>
  <c r="K58" i="11"/>
  <c r="J58" i="11"/>
  <c r="I58" i="11"/>
  <c r="I56" i="11" s="1"/>
  <c r="I55" i="11" s="1"/>
  <c r="H58" i="11"/>
  <c r="G58" i="11"/>
  <c r="E56" i="11"/>
  <c r="E55" i="11" s="1"/>
  <c r="C58" i="11"/>
  <c r="O58" i="11" s="1"/>
  <c r="N57" i="11"/>
  <c r="M57" i="11"/>
  <c r="L57" i="11"/>
  <c r="L56" i="11" s="1"/>
  <c r="L55" i="11" s="1"/>
  <c r="K57" i="11"/>
  <c r="K56" i="11" s="1"/>
  <c r="K55" i="11" s="1"/>
  <c r="J57" i="11"/>
  <c r="I57" i="11"/>
  <c r="H57" i="11"/>
  <c r="G57" i="11"/>
  <c r="F57" i="11"/>
  <c r="F56" i="11" s="1"/>
  <c r="F55" i="11" s="1"/>
  <c r="E57" i="11"/>
  <c r="D57" i="11"/>
  <c r="D56" i="11" s="1"/>
  <c r="D55" i="11" s="1"/>
  <c r="C57" i="11"/>
  <c r="O57" i="11" s="1"/>
  <c r="H56" i="11"/>
  <c r="H55" i="11" s="1"/>
  <c r="G56" i="11"/>
  <c r="G55" i="11" s="1"/>
  <c r="C56" i="11" l="1"/>
  <c r="C55" i="11" s="1"/>
  <c r="O55" i="11" s="1"/>
  <c r="J56" i="11"/>
  <c r="J55" i="11" s="1"/>
  <c r="N56" i="11"/>
  <c r="N55" i="11" s="1"/>
  <c r="O56" i="11"/>
  <c r="G53" i="11"/>
  <c r="F54" i="11" l="1"/>
  <c r="E54" i="11"/>
  <c r="D54" i="11"/>
  <c r="C54" i="11"/>
  <c r="O47" i="12" l="1"/>
  <c r="N46" i="12"/>
  <c r="M46" i="12"/>
  <c r="L46" i="12"/>
  <c r="K46" i="12"/>
  <c r="K10" i="12" s="1"/>
  <c r="J46" i="12"/>
  <c r="I46" i="12"/>
  <c r="I10" i="12" s="1"/>
  <c r="H46" i="12"/>
  <c r="G46" i="12"/>
  <c r="O46" i="12" s="1"/>
  <c r="F46" i="12"/>
  <c r="N45" i="12"/>
  <c r="M45" i="12"/>
  <c r="L45" i="12"/>
  <c r="L9" i="12" s="1"/>
  <c r="K45" i="12"/>
  <c r="J45" i="12"/>
  <c r="I45" i="12"/>
  <c r="H45" i="12"/>
  <c r="H9" i="12" s="1"/>
  <c r="G45" i="12"/>
  <c r="F45" i="12"/>
  <c r="E45" i="12"/>
  <c r="D45" i="12"/>
  <c r="C45" i="12"/>
  <c r="N44" i="12"/>
  <c r="N43" i="12" s="1"/>
  <c r="N42" i="12" s="1"/>
  <c r="M44" i="12"/>
  <c r="L44" i="12"/>
  <c r="L43" i="12" s="1"/>
  <c r="L42" i="12" s="1"/>
  <c r="K44" i="12"/>
  <c r="J44" i="12"/>
  <c r="J43" i="12" s="1"/>
  <c r="J42" i="12" s="1"/>
  <c r="I44" i="12"/>
  <c r="H44" i="12"/>
  <c r="H43" i="12" s="1"/>
  <c r="H42" i="12" s="1"/>
  <c r="G44" i="12"/>
  <c r="F44" i="12"/>
  <c r="F43" i="12" s="1"/>
  <c r="F42" i="12" s="1"/>
  <c r="E44" i="12"/>
  <c r="D44" i="12"/>
  <c r="D43" i="12" s="1"/>
  <c r="D42" i="12" s="1"/>
  <c r="C44" i="12"/>
  <c r="M43" i="12"/>
  <c r="M42" i="12" s="1"/>
  <c r="E43" i="12"/>
  <c r="E42" i="12" s="1"/>
  <c r="N41" i="12"/>
  <c r="M41" i="12"/>
  <c r="L41" i="12"/>
  <c r="K41" i="12"/>
  <c r="J41" i="12"/>
  <c r="I41" i="12"/>
  <c r="H41" i="12"/>
  <c r="G41" i="12"/>
  <c r="F41" i="12"/>
  <c r="E41" i="12"/>
  <c r="D41" i="12"/>
  <c r="C41" i="12"/>
  <c r="M40" i="12"/>
  <c r="J40" i="12"/>
  <c r="G40" i="12"/>
  <c r="N39" i="12"/>
  <c r="M39" i="12"/>
  <c r="M9" i="12" s="1"/>
  <c r="L39" i="12"/>
  <c r="K39" i="12"/>
  <c r="J39" i="12"/>
  <c r="I39" i="12"/>
  <c r="I9" i="12" s="1"/>
  <c r="H39" i="12"/>
  <c r="G39" i="12"/>
  <c r="F39" i="12"/>
  <c r="E39" i="12"/>
  <c r="D39" i="12"/>
  <c r="C39" i="12"/>
  <c r="N38" i="12"/>
  <c r="M38" i="12"/>
  <c r="M37" i="12" s="1"/>
  <c r="M36" i="12" s="1"/>
  <c r="L38" i="12"/>
  <c r="K38" i="12"/>
  <c r="K37" i="12" s="1"/>
  <c r="K36" i="12" s="1"/>
  <c r="J38" i="12"/>
  <c r="I38" i="12"/>
  <c r="I37" i="12" s="1"/>
  <c r="I36" i="12" s="1"/>
  <c r="H38" i="12"/>
  <c r="G38" i="12"/>
  <c r="G37" i="12" s="1"/>
  <c r="G36" i="12" s="1"/>
  <c r="F38" i="12"/>
  <c r="E38" i="12"/>
  <c r="E37" i="12" s="1"/>
  <c r="E36" i="12" s="1"/>
  <c r="D38" i="12"/>
  <c r="C38" i="12"/>
  <c r="N37" i="12"/>
  <c r="J37" i="12"/>
  <c r="J36" i="12" s="1"/>
  <c r="F37" i="12"/>
  <c r="O35" i="12"/>
  <c r="O34" i="12"/>
  <c r="E33" i="12"/>
  <c r="D33" i="12"/>
  <c r="C33" i="12"/>
  <c r="N32" i="12"/>
  <c r="N31" i="12" s="1"/>
  <c r="N30" i="12" s="1"/>
  <c r="M32" i="12"/>
  <c r="M8" i="12" s="1"/>
  <c r="L32" i="12"/>
  <c r="L31" i="12" s="1"/>
  <c r="L30" i="12" s="1"/>
  <c r="K32" i="12"/>
  <c r="K31" i="12" s="1"/>
  <c r="K30" i="12" s="1"/>
  <c r="J32" i="12"/>
  <c r="J31" i="12" s="1"/>
  <c r="J30" i="12" s="1"/>
  <c r="I32" i="12"/>
  <c r="I31" i="12" s="1"/>
  <c r="I30" i="12" s="1"/>
  <c r="H32" i="12"/>
  <c r="H31" i="12" s="1"/>
  <c r="H30" i="12" s="1"/>
  <c r="G32" i="12"/>
  <c r="F32" i="12"/>
  <c r="F31" i="12" s="1"/>
  <c r="F30" i="12" s="1"/>
  <c r="E32" i="12"/>
  <c r="E8" i="12" s="1"/>
  <c r="D32" i="12"/>
  <c r="D31" i="12" s="1"/>
  <c r="D30" i="12" s="1"/>
  <c r="C32" i="12"/>
  <c r="C31" i="12" s="1"/>
  <c r="G31" i="12"/>
  <c r="G30" i="12" s="1"/>
  <c r="N29" i="12"/>
  <c r="M29" i="12"/>
  <c r="L29" i="12"/>
  <c r="K29" i="12"/>
  <c r="J29" i="12"/>
  <c r="I29" i="12"/>
  <c r="H29" i="12"/>
  <c r="H11" i="12" s="1"/>
  <c r="G29" i="12"/>
  <c r="F29" i="12"/>
  <c r="E29" i="12"/>
  <c r="D29" i="12"/>
  <c r="C29" i="12"/>
  <c r="O28" i="12"/>
  <c r="O27" i="12"/>
  <c r="N26" i="12"/>
  <c r="N25" i="12" s="1"/>
  <c r="M26" i="12"/>
  <c r="L26" i="12"/>
  <c r="L25" i="12" s="1"/>
  <c r="K26" i="12"/>
  <c r="K25" i="12" s="1"/>
  <c r="K24" i="12" s="1"/>
  <c r="J26" i="12"/>
  <c r="J25" i="12" s="1"/>
  <c r="I26" i="12"/>
  <c r="H26" i="12"/>
  <c r="H25" i="12" s="1"/>
  <c r="G26" i="12"/>
  <c r="F26" i="12"/>
  <c r="F25" i="12" s="1"/>
  <c r="E26" i="12"/>
  <c r="D26" i="12"/>
  <c r="D25" i="12" s="1"/>
  <c r="C26" i="12"/>
  <c r="M25" i="12"/>
  <c r="I25" i="12"/>
  <c r="G25" i="12"/>
  <c r="G24" i="12" s="1"/>
  <c r="E25" i="12"/>
  <c r="C25" i="12"/>
  <c r="O23" i="12"/>
  <c r="O22" i="12"/>
  <c r="O21" i="12"/>
  <c r="O20" i="12"/>
  <c r="N19" i="12"/>
  <c r="M19" i="12"/>
  <c r="M18" i="12" s="1"/>
  <c r="L19" i="12"/>
  <c r="K19" i="12"/>
  <c r="K18" i="12" s="1"/>
  <c r="J19" i="12"/>
  <c r="J18" i="12" s="1"/>
  <c r="I19" i="12"/>
  <c r="I18" i="12" s="1"/>
  <c r="H19" i="12"/>
  <c r="G19" i="12"/>
  <c r="G18" i="12" s="1"/>
  <c r="F19" i="12"/>
  <c r="F18" i="12" s="1"/>
  <c r="E19" i="12"/>
  <c r="E18" i="12" s="1"/>
  <c r="D19" i="12"/>
  <c r="C19" i="12"/>
  <c r="C18" i="12" s="1"/>
  <c r="N18" i="12"/>
  <c r="L18" i="12"/>
  <c r="H18" i="12"/>
  <c r="D18" i="12"/>
  <c r="O17" i="12"/>
  <c r="C16" i="12"/>
  <c r="O16" i="12" s="1"/>
  <c r="C15" i="12"/>
  <c r="O15" i="12" s="1"/>
  <c r="C14" i="12"/>
  <c r="C13" i="12" s="1"/>
  <c r="N13" i="12"/>
  <c r="M13" i="12"/>
  <c r="M12" i="12" s="1"/>
  <c r="L13" i="12"/>
  <c r="L12" i="12" s="1"/>
  <c r="K13" i="12"/>
  <c r="K12" i="12" s="1"/>
  <c r="J13" i="12"/>
  <c r="I13" i="12"/>
  <c r="H13" i="12"/>
  <c r="H12" i="12" s="1"/>
  <c r="G13" i="12"/>
  <c r="G12" i="12" s="1"/>
  <c r="F13" i="12"/>
  <c r="E13" i="12"/>
  <c r="D13" i="12"/>
  <c r="D12" i="12" s="1"/>
  <c r="N12" i="12"/>
  <c r="J12" i="12"/>
  <c r="I12" i="12"/>
  <c r="F12" i="12"/>
  <c r="L11" i="12"/>
  <c r="N10" i="12"/>
  <c r="L10" i="12"/>
  <c r="J10" i="12"/>
  <c r="H10" i="12"/>
  <c r="G10" i="12"/>
  <c r="F10" i="12"/>
  <c r="E10" i="12"/>
  <c r="D10" i="12"/>
  <c r="C10" i="12"/>
  <c r="N9" i="12"/>
  <c r="J9" i="12"/>
  <c r="F9" i="12"/>
  <c r="D9" i="12"/>
  <c r="K8" i="12"/>
  <c r="G8" i="12"/>
  <c r="C30" i="12" l="1"/>
  <c r="E12" i="12"/>
  <c r="D11" i="12"/>
  <c r="D24" i="12"/>
  <c r="H24" i="12"/>
  <c r="L24" i="12"/>
  <c r="F11" i="12"/>
  <c r="J11" i="12"/>
  <c r="N11" i="12"/>
  <c r="O33" i="12"/>
  <c r="O40" i="12"/>
  <c r="O10" i="12" s="1"/>
  <c r="M10" i="12"/>
  <c r="C9" i="12"/>
  <c r="E31" i="12"/>
  <c r="I8" i="12"/>
  <c r="O18" i="12"/>
  <c r="O25" i="12"/>
  <c r="O29" i="12"/>
  <c r="M31" i="12"/>
  <c r="M30" i="12" s="1"/>
  <c r="N36" i="12"/>
  <c r="C11" i="12"/>
  <c r="G11" i="12"/>
  <c r="K11" i="12"/>
  <c r="E7" i="12"/>
  <c r="M7" i="12"/>
  <c r="O32" i="12"/>
  <c r="O38" i="12"/>
  <c r="O39" i="12"/>
  <c r="O9" i="12" s="1"/>
  <c r="O26" i="12"/>
  <c r="E24" i="12"/>
  <c r="I24" i="12"/>
  <c r="M24" i="12"/>
  <c r="M6" i="12" s="1"/>
  <c r="F36" i="12"/>
  <c r="D37" i="12"/>
  <c r="H37" i="12"/>
  <c r="H36" i="12" s="1"/>
  <c r="H6" i="12" s="1"/>
  <c r="L37" i="12"/>
  <c r="L36" i="12" s="1"/>
  <c r="L6" i="12" s="1"/>
  <c r="O44" i="12"/>
  <c r="G9" i="12"/>
  <c r="K9" i="12"/>
  <c r="O45" i="12"/>
  <c r="J24" i="12"/>
  <c r="J6" i="12" s="1"/>
  <c r="J7" i="12"/>
  <c r="F7" i="12"/>
  <c r="F24" i="12"/>
  <c r="N24" i="12"/>
  <c r="N6" i="12" s="1"/>
  <c r="N7" i="12"/>
  <c r="O13" i="12"/>
  <c r="C12" i="12"/>
  <c r="I7" i="12"/>
  <c r="O41" i="12"/>
  <c r="I43" i="12"/>
  <c r="I42" i="12" s="1"/>
  <c r="K7" i="12"/>
  <c r="F8" i="12"/>
  <c r="J8" i="12"/>
  <c r="N8" i="12"/>
  <c r="E9" i="12"/>
  <c r="O14" i="12"/>
  <c r="O8" i="12" s="1"/>
  <c r="C24" i="12"/>
  <c r="C37" i="12"/>
  <c r="C43" i="12"/>
  <c r="G43" i="12"/>
  <c r="G42" i="12" s="1"/>
  <c r="G6" i="12" s="1"/>
  <c r="K43" i="12"/>
  <c r="K42" i="12" s="1"/>
  <c r="K6" i="12" s="1"/>
  <c r="O19" i="12"/>
  <c r="O31" i="12"/>
  <c r="D7" i="12"/>
  <c r="C8" i="12"/>
  <c r="D8" i="12"/>
  <c r="H8" i="12"/>
  <c r="L8" i="12"/>
  <c r="E11" i="12"/>
  <c r="I11" i="12"/>
  <c r="M11" i="12"/>
  <c r="C7" i="12" l="1"/>
  <c r="F6" i="12"/>
  <c r="O11" i="12"/>
  <c r="I6" i="12"/>
  <c r="L7" i="12"/>
  <c r="H7" i="12"/>
  <c r="G7" i="12"/>
  <c r="D36" i="12"/>
  <c r="E30" i="12"/>
  <c r="O12" i="12"/>
  <c r="O24" i="12"/>
  <c r="C36" i="12"/>
  <c r="O37" i="12"/>
  <c r="O43" i="12"/>
  <c r="C42" i="12"/>
  <c r="O42" i="12" l="1"/>
  <c r="O7" i="12"/>
  <c r="O36" i="12"/>
  <c r="E6" i="12"/>
  <c r="O30" i="12"/>
  <c r="O6" i="12" s="1"/>
  <c r="D6" i="12"/>
  <c r="C6" i="12"/>
  <c r="O30" i="11" l="1"/>
  <c r="O29" i="11"/>
  <c r="O28" i="11"/>
  <c r="O27" i="11"/>
  <c r="N26" i="11"/>
  <c r="M26" i="11"/>
  <c r="L26" i="11"/>
  <c r="K26" i="11"/>
  <c r="K25" i="11" s="1"/>
  <c r="J26" i="11"/>
  <c r="J25" i="11" s="1"/>
  <c r="I26" i="11"/>
  <c r="I25" i="11" s="1"/>
  <c r="H26" i="11"/>
  <c r="H25" i="11" s="1"/>
  <c r="G26" i="11"/>
  <c r="G25" i="11" s="1"/>
  <c r="F26" i="11"/>
  <c r="F25" i="11" s="1"/>
  <c r="E26" i="11"/>
  <c r="E25" i="11" s="1"/>
  <c r="D26" i="11"/>
  <c r="D25" i="11" s="1"/>
  <c r="C26" i="11"/>
  <c r="C25" i="11" s="1"/>
  <c r="N25" i="11"/>
  <c r="M25" i="11"/>
  <c r="L25" i="11"/>
  <c r="C33" i="11"/>
  <c r="C32" i="11" s="1"/>
  <c r="D33" i="11"/>
  <c r="E33" i="11"/>
  <c r="F33" i="11"/>
  <c r="G33" i="11"/>
  <c r="H33" i="11"/>
  <c r="I33" i="11"/>
  <c r="J33" i="11"/>
  <c r="K33" i="11"/>
  <c r="L33" i="11"/>
  <c r="M33" i="11"/>
  <c r="N33" i="11"/>
  <c r="O35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K32" i="11" l="1"/>
  <c r="N32" i="11"/>
  <c r="N31" i="11" s="1"/>
  <c r="J32" i="11"/>
  <c r="F32" i="11"/>
  <c r="F31" i="11" s="1"/>
  <c r="M32" i="11"/>
  <c r="I32" i="11"/>
  <c r="I31" i="11" s="1"/>
  <c r="G32" i="11"/>
  <c r="G31" i="11" s="1"/>
  <c r="L32" i="11"/>
  <c r="M31" i="11"/>
  <c r="L31" i="11"/>
  <c r="O33" i="11"/>
  <c r="J31" i="11"/>
  <c r="D32" i="11"/>
  <c r="D31" i="11" s="1"/>
  <c r="K31" i="11"/>
  <c r="H32" i="11"/>
  <c r="H31" i="11"/>
  <c r="O25" i="11"/>
  <c r="O26" i="11"/>
  <c r="C31" i="11"/>
  <c r="O36" i="11"/>
  <c r="E32" i="11"/>
  <c r="O34" i="11"/>
  <c r="E31" i="11" l="1"/>
  <c r="O31" i="11" s="1"/>
  <c r="O32" i="11"/>
  <c r="O23" i="11" l="1"/>
  <c r="D20" i="11"/>
  <c r="E20" i="11"/>
  <c r="F20" i="11"/>
  <c r="G20" i="11"/>
  <c r="H20" i="11"/>
  <c r="I20" i="11"/>
  <c r="J20" i="11"/>
  <c r="K20" i="11"/>
  <c r="L20" i="11"/>
  <c r="M20" i="11"/>
  <c r="N20" i="11"/>
  <c r="O41" i="11"/>
  <c r="M47" i="11"/>
  <c r="J47" i="11"/>
  <c r="G47" i="11"/>
  <c r="G17" i="11" s="1"/>
  <c r="H53" i="11"/>
  <c r="H17" i="11" s="1"/>
  <c r="I53" i="11"/>
  <c r="I17" i="11" s="1"/>
  <c r="J53" i="11"/>
  <c r="K53" i="11"/>
  <c r="K17" i="11" s="1"/>
  <c r="L53" i="11"/>
  <c r="L17" i="11" s="1"/>
  <c r="M53" i="11"/>
  <c r="N53" i="11"/>
  <c r="N17" i="11" s="1"/>
  <c r="J17" i="11" l="1"/>
  <c r="M17" i="11"/>
  <c r="J19" i="11"/>
  <c r="D19" i="11"/>
  <c r="O47" i="11"/>
  <c r="O17" i="11" l="1"/>
  <c r="N52" i="11"/>
  <c r="M52" i="11"/>
  <c r="L52" i="11"/>
  <c r="K52" i="11"/>
  <c r="J52" i="11"/>
  <c r="I52" i="11"/>
  <c r="H52" i="11"/>
  <c r="G52" i="11"/>
  <c r="F52" i="11"/>
  <c r="E52" i="11"/>
  <c r="D52" i="11"/>
  <c r="C52" i="11"/>
  <c r="N51" i="11"/>
  <c r="N50" i="11" s="1"/>
  <c r="M51" i="11"/>
  <c r="M50" i="11" s="1"/>
  <c r="L51" i="11"/>
  <c r="L50" i="11" s="1"/>
  <c r="K51" i="11"/>
  <c r="K50" i="11" s="1"/>
  <c r="J51" i="11"/>
  <c r="J50" i="11" s="1"/>
  <c r="I51" i="11"/>
  <c r="I50" i="11" s="1"/>
  <c r="H51" i="11"/>
  <c r="H50" i="11" s="1"/>
  <c r="G51" i="11"/>
  <c r="G50" i="11" s="1"/>
  <c r="F51" i="11"/>
  <c r="F50" i="11" s="1"/>
  <c r="F49" i="11" s="1"/>
  <c r="E51" i="11"/>
  <c r="D51" i="11"/>
  <c r="C51" i="11"/>
  <c r="N49" i="11"/>
  <c r="M49" i="11"/>
  <c r="L49" i="11"/>
  <c r="K49" i="11"/>
  <c r="J49" i="11"/>
  <c r="I49" i="11"/>
  <c r="H49" i="11"/>
  <c r="G49" i="11"/>
  <c r="N48" i="11"/>
  <c r="N18" i="11" s="1"/>
  <c r="M48" i="11"/>
  <c r="M18" i="11" s="1"/>
  <c r="L48" i="11"/>
  <c r="L18" i="11" s="1"/>
  <c r="K48" i="11"/>
  <c r="K18" i="11" s="1"/>
  <c r="J48" i="11"/>
  <c r="J18" i="11" s="1"/>
  <c r="I48" i="11"/>
  <c r="I18" i="11" s="1"/>
  <c r="H48" i="11"/>
  <c r="H18" i="11" s="1"/>
  <c r="G48" i="11"/>
  <c r="G18" i="11" s="1"/>
  <c r="F48" i="11"/>
  <c r="F18" i="11" s="1"/>
  <c r="E48" i="11"/>
  <c r="E18" i="11" s="1"/>
  <c r="D48" i="11"/>
  <c r="D18" i="11" s="1"/>
  <c r="C48" i="11"/>
  <c r="C18" i="11" s="1"/>
  <c r="N46" i="11"/>
  <c r="N16" i="11" s="1"/>
  <c r="M46" i="11"/>
  <c r="M16" i="11" s="1"/>
  <c r="L46" i="11"/>
  <c r="L16" i="11" s="1"/>
  <c r="K46" i="11"/>
  <c r="K16" i="11" s="1"/>
  <c r="J46" i="11"/>
  <c r="J16" i="11" s="1"/>
  <c r="I46" i="11"/>
  <c r="I16" i="11" s="1"/>
  <c r="H46" i="11"/>
  <c r="H16" i="11" s="1"/>
  <c r="G46" i="11"/>
  <c r="G16" i="11" s="1"/>
  <c r="F46" i="11"/>
  <c r="F16" i="11" s="1"/>
  <c r="E46" i="11"/>
  <c r="E16" i="11" s="1"/>
  <c r="D46" i="11"/>
  <c r="D16" i="11" s="1"/>
  <c r="C46" i="11"/>
  <c r="C16" i="11" s="1"/>
  <c r="N45" i="11"/>
  <c r="N44" i="11" s="1"/>
  <c r="M45" i="11"/>
  <c r="M44" i="11" s="1"/>
  <c r="L45" i="11"/>
  <c r="L44" i="11" s="1"/>
  <c r="K45" i="11"/>
  <c r="K44" i="11" s="1"/>
  <c r="J45" i="11"/>
  <c r="J44" i="11" s="1"/>
  <c r="I45" i="11"/>
  <c r="I44" i="11" s="1"/>
  <c r="H45" i="11"/>
  <c r="H44" i="11" s="1"/>
  <c r="G45" i="11"/>
  <c r="G44" i="11" s="1"/>
  <c r="F45" i="11"/>
  <c r="F44" i="11" s="1"/>
  <c r="E45" i="11"/>
  <c r="D45" i="11"/>
  <c r="D44" i="11" s="1"/>
  <c r="C45" i="11"/>
  <c r="C44" i="11" s="1"/>
  <c r="C43" i="11" s="1"/>
  <c r="N43" i="11"/>
  <c r="M43" i="11"/>
  <c r="O42" i="11"/>
  <c r="N39" i="11"/>
  <c r="M39" i="11"/>
  <c r="M15" i="11" s="1"/>
  <c r="L39" i="11"/>
  <c r="L15" i="11" s="1"/>
  <c r="K39" i="11"/>
  <c r="J39" i="11"/>
  <c r="I39" i="11"/>
  <c r="I15" i="11" s="1"/>
  <c r="H39" i="11"/>
  <c r="H15" i="11" s="1"/>
  <c r="G39" i="11"/>
  <c r="F39" i="11"/>
  <c r="E39" i="11"/>
  <c r="E15" i="11" s="1"/>
  <c r="D39" i="11"/>
  <c r="D15" i="11" s="1"/>
  <c r="C39" i="11"/>
  <c r="C38" i="11" s="1"/>
  <c r="C37" i="11" s="1"/>
  <c r="O24" i="11"/>
  <c r="O22" i="11"/>
  <c r="C21" i="11"/>
  <c r="N19" i="11"/>
  <c r="M19" i="11"/>
  <c r="L19" i="11"/>
  <c r="K19" i="11"/>
  <c r="I19" i="11"/>
  <c r="H19" i="11"/>
  <c r="G19" i="11"/>
  <c r="F19" i="11"/>
  <c r="E19" i="11"/>
  <c r="J15" i="11" l="1"/>
  <c r="K15" i="11"/>
  <c r="F15" i="11"/>
  <c r="N15" i="11"/>
  <c r="I13" i="11"/>
  <c r="G15" i="11"/>
  <c r="F13" i="11"/>
  <c r="C20" i="11"/>
  <c r="C19" i="11" s="1"/>
  <c r="C15" i="11"/>
  <c r="H38" i="11"/>
  <c r="H14" i="11" s="1"/>
  <c r="L38" i="11"/>
  <c r="L14" i="11" s="1"/>
  <c r="G38" i="11"/>
  <c r="G14" i="11" s="1"/>
  <c r="K38" i="11"/>
  <c r="K14" i="11" s="1"/>
  <c r="I38" i="11"/>
  <c r="I14" i="11" s="1"/>
  <c r="M38" i="11"/>
  <c r="M14" i="11" s="1"/>
  <c r="F38" i="11"/>
  <c r="F14" i="11" s="1"/>
  <c r="J38" i="11"/>
  <c r="J14" i="11" s="1"/>
  <c r="N38" i="11"/>
  <c r="N14" i="11" s="1"/>
  <c r="D50" i="11"/>
  <c r="O21" i="11"/>
  <c r="C14" i="11"/>
  <c r="D38" i="11"/>
  <c r="E44" i="11"/>
  <c r="E43" i="11" s="1"/>
  <c r="E50" i="11"/>
  <c r="E49" i="11" s="1"/>
  <c r="E38" i="11"/>
  <c r="J43" i="11"/>
  <c r="L43" i="11"/>
  <c r="G43" i="11"/>
  <c r="O52" i="11"/>
  <c r="I43" i="11"/>
  <c r="K43" i="11"/>
  <c r="H43" i="11"/>
  <c r="K37" i="11"/>
  <c r="K13" i="11" s="1"/>
  <c r="O40" i="11"/>
  <c r="O51" i="11"/>
  <c r="I37" i="11"/>
  <c r="M37" i="11"/>
  <c r="M13" i="11" s="1"/>
  <c r="F43" i="11"/>
  <c r="O45" i="11"/>
  <c r="O46" i="11"/>
  <c r="O48" i="11"/>
  <c r="D43" i="11"/>
  <c r="F37" i="11"/>
  <c r="J37" i="11"/>
  <c r="J13" i="11" s="1"/>
  <c r="O39" i="11"/>
  <c r="O54" i="11"/>
  <c r="L37" i="11" l="1"/>
  <c r="L13" i="11" s="1"/>
  <c r="D14" i="11"/>
  <c r="H37" i="11"/>
  <c r="H13" i="11" s="1"/>
  <c r="E14" i="11"/>
  <c r="O16" i="11"/>
  <c r="O15" i="11"/>
  <c r="O50" i="11"/>
  <c r="D49" i="11"/>
  <c r="E37" i="11"/>
  <c r="E13" i="11" s="1"/>
  <c r="N37" i="11"/>
  <c r="N13" i="11" s="1"/>
  <c r="D37" i="11"/>
  <c r="G37" i="11"/>
  <c r="G13" i="11" s="1"/>
  <c r="O18" i="11"/>
  <c r="C13" i="11"/>
  <c r="O20" i="11"/>
  <c r="O38" i="11"/>
  <c r="O44" i="11"/>
  <c r="O43" i="11"/>
  <c r="D13" i="11" l="1"/>
  <c r="O14" i="11"/>
  <c r="O37" i="11"/>
  <c r="O19" i="11"/>
  <c r="P6" i="12" l="1"/>
</calcChain>
</file>

<file path=xl/sharedStrings.xml><?xml version="1.0" encoding="utf-8"?>
<sst xmlns="http://schemas.openxmlformats.org/spreadsheetml/2006/main" count="102" uniqueCount="26">
  <si>
    <t>Наименование муниципальной программы, структурного элемента/источник финансового обеспечения</t>
  </si>
  <si>
    <t>Всего</t>
  </si>
  <si>
    <t>бюджет муниципального образования, их них:</t>
  </si>
  <si>
    <t>- за счет межбюджетных трансфертов из федерального бюджета</t>
  </si>
  <si>
    <t>- за счет межбюджетных трансфертов из окружного бюджета</t>
  </si>
  <si>
    <t>Внебюджетные источники</t>
  </si>
  <si>
    <t>Муниципальная программа (всего), в том числе:</t>
  </si>
  <si>
    <t xml:space="preserve">Внебюджетные источники </t>
  </si>
  <si>
    <t>Внебюджетные источники  (средства СГМУП «Горводоканал», СГМУП «ГТС»)</t>
  </si>
  <si>
    <t>4. Финансовое обеспечение муниципальной программы</t>
  </si>
  <si>
    <t>1. Муниципальный проект  «Создание (реконструкция) коммунальных объектов»  (всего), в том числе:</t>
  </si>
  <si>
    <t>Объем финансового обеспечения по годам реализации,  рублей</t>
  </si>
  <si>
    <t>- за счет средств местного бюджета</t>
  </si>
  <si>
    <t>2. Муниципальный проект  «Модернизация коммунальной инфраструктуры»  (всего), в том числе:</t>
  </si>
  <si>
    <t>3. Комплекс процессных мероприятий «Обеспечение надежности и качества предоставления коммунальных услуг»</t>
  </si>
  <si>
    <t xml:space="preserve">4. Комплекс процессных мероприятий «Обеспечение равных прав потребителей на получение энергетических ресурсов» </t>
  </si>
  <si>
    <t xml:space="preserve">5. Комплекс процессных мероприятий «Разработка и актуализация схем тепло-, водоснабжения и водоотведения  муниципального образования городской округ Сургут» </t>
  </si>
  <si>
    <t xml:space="preserve">6. Комплекс процессных мероприятий «Реализация энергосберегающих мероприятий (проектов) в отраслях экономики» </t>
  </si>
  <si>
    <t xml:space="preserve">5. Комплекс процессных мероприятий «Разработка и актуализация схем тепло-, водоснабжения и водоотведения  города Сургута» </t>
  </si>
  <si>
    <t>к постановлению</t>
  </si>
  <si>
    <t>Приложение 2</t>
  </si>
  <si>
    <t xml:space="preserve">7. 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услуги» </t>
  </si>
  <si>
    <t xml:space="preserve">Внебюджетные источники  </t>
  </si>
  <si>
    <t>Администрации города</t>
  </si>
  <si>
    <t>от _____________ № _______</t>
  </si>
  <si>
    <t xml:space="preserve">               4. Финансовое обеспечение муниципальной программы.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</si>
</sst>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ahoma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" fontId="1" fillId="2" borderId="0" xfId="0" applyNumberFormat="1" applyFont="1" applyFill="1"/>
    <xf numFmtId="0" fontId="1" fillId="2" borderId="0" xfId="0" applyFont="1" applyFill="1" applyAlignment="1">
      <alignment vertical="top"/>
    </xf>
    <xf numFmtId="0" fontId="1" fillId="2" borderId="0" xfId="0" applyFont="1" applyFill="1" applyBorder="1"/>
    <xf numFmtId="164" fontId="1" fillId="2" borderId="0" xfId="0" applyNumberFormat="1" applyFont="1" applyFill="1" applyBorder="1" applyAlignment="1">
      <alignment horizontal="center" vertical="top"/>
    </xf>
    <xf numFmtId="0" fontId="1" fillId="0" borderId="0" xfId="0" applyFont="1" applyFill="1"/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4" fontId="2" fillId="0" borderId="0" xfId="0" applyNumberFormat="1" applyFont="1" applyFill="1"/>
    <xf numFmtId="4" fontId="3" fillId="0" borderId="0" xfId="0" applyNumberFormat="1" applyFont="1" applyFill="1"/>
    <xf numFmtId="4" fontId="1" fillId="2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4" fontId="1" fillId="2" borderId="0" xfId="0" applyNumberFormat="1" applyFont="1" applyFill="1" applyBorder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0" fillId="0" borderId="0" xfId="0" applyNumberFormat="1"/>
    <xf numFmtId="4" fontId="1" fillId="2" borderId="0" xfId="0" applyNumberFormat="1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4" fontId="1" fillId="2" borderId="0" xfId="0" applyNumberFormat="1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62"/>
  <sheetViews>
    <sheetView showGridLines="0" tabSelected="1" view="pageBreakPreview" topLeftCell="A64" zoomScale="55" zoomScaleNormal="100" zoomScaleSheetLayoutView="55" zoomScalePageLayoutView="110" workbookViewId="0">
      <selection activeCell="M2" sqref="M2:N6"/>
    </sheetView>
  </sheetViews>
  <sheetFormatPr defaultRowHeight="18.75" x14ac:dyDescent="0.3"/>
  <cols>
    <col min="1" max="1" width="3.5703125" style="1" customWidth="1"/>
    <col min="2" max="2" width="85" style="1" customWidth="1"/>
    <col min="3" max="3" width="24.7109375" style="1" customWidth="1"/>
    <col min="4" max="8" width="20.5703125" style="1" customWidth="1"/>
    <col min="9" max="9" width="20.5703125" style="7" customWidth="1"/>
    <col min="10" max="12" width="20.5703125" style="1" customWidth="1"/>
    <col min="13" max="13" width="21" style="1" customWidth="1"/>
    <col min="14" max="14" width="20.5703125" style="1" customWidth="1"/>
    <col min="15" max="15" width="25.140625" style="2" customWidth="1"/>
    <col min="16" max="16" width="48.7109375" style="1" customWidth="1"/>
    <col min="17" max="17" width="11.42578125" style="1" customWidth="1"/>
    <col min="18" max="18" width="13.140625" style="1" customWidth="1"/>
    <col min="19" max="19" width="12.42578125" style="1" customWidth="1"/>
    <col min="20" max="20" width="12.85546875" style="1" customWidth="1"/>
    <col min="21" max="21" width="11.85546875" style="1" customWidth="1"/>
    <col min="22" max="22" width="12.5703125" style="1" customWidth="1"/>
    <col min="23" max="23" width="13.7109375" style="1" customWidth="1"/>
    <col min="24" max="16384" width="9.140625" style="1"/>
  </cols>
  <sheetData>
    <row r="1" spans="1:16" ht="21" customHeight="1" x14ac:dyDescent="0.3">
      <c r="M1" s="30" t="s">
        <v>20</v>
      </c>
      <c r="N1" s="30"/>
    </row>
    <row r="2" spans="1:16" x14ac:dyDescent="0.3">
      <c r="M2" s="34" t="s">
        <v>19</v>
      </c>
      <c r="N2" s="34"/>
    </row>
    <row r="3" spans="1:16" x14ac:dyDescent="0.3">
      <c r="M3" s="35" t="s">
        <v>23</v>
      </c>
      <c r="N3" s="35"/>
    </row>
    <row r="4" spans="1:16" x14ac:dyDescent="0.3">
      <c r="M4" s="35" t="s">
        <v>24</v>
      </c>
      <c r="N4" s="35"/>
    </row>
    <row r="5" spans="1:16" x14ac:dyDescent="0.3">
      <c r="M5" s="35"/>
      <c r="N5" s="35"/>
    </row>
    <row r="6" spans="1:16" x14ac:dyDescent="0.3">
      <c r="M6" s="35"/>
      <c r="N6" s="35"/>
    </row>
    <row r="7" spans="1:16" ht="20.25" customHeight="1" x14ac:dyDescent="0.3">
      <c r="A7" s="31" t="s">
        <v>25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19">
        <v>5784752743.6000004</v>
      </c>
    </row>
    <row r="8" spans="1:16" ht="20.25" customHeight="1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19"/>
    </row>
    <row r="9" spans="1:16" ht="20.25" customHeight="1" x14ac:dyDescent="0.3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19"/>
    </row>
    <row r="10" spans="1:16" ht="33.75" customHeight="1" x14ac:dyDescent="0.3">
      <c r="A10" s="33" t="s">
        <v>0</v>
      </c>
      <c r="B10" s="33"/>
      <c r="C10" s="33" t="s">
        <v>11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">
        <f>P7-O13</f>
        <v>10850526.119999999</v>
      </c>
    </row>
    <row r="11" spans="1:16" ht="26.25" customHeight="1" x14ac:dyDescent="0.3">
      <c r="A11" s="33"/>
      <c r="B11" s="33"/>
      <c r="C11" s="18">
        <v>2025</v>
      </c>
      <c r="D11" s="18">
        <v>2026</v>
      </c>
      <c r="E11" s="18">
        <v>2027</v>
      </c>
      <c r="F11" s="18">
        <v>2028</v>
      </c>
      <c r="G11" s="18">
        <v>2029</v>
      </c>
      <c r="H11" s="18">
        <v>2030</v>
      </c>
      <c r="I11" s="15">
        <v>2031</v>
      </c>
      <c r="J11" s="18">
        <v>2032</v>
      </c>
      <c r="K11" s="18">
        <v>2033</v>
      </c>
      <c r="L11" s="18">
        <v>2034</v>
      </c>
      <c r="M11" s="18">
        <v>2035</v>
      </c>
      <c r="N11" s="18">
        <v>2036</v>
      </c>
      <c r="O11" s="18" t="s">
        <v>1</v>
      </c>
    </row>
    <row r="12" spans="1:16" s="4" customFormat="1" ht="21" customHeight="1" x14ac:dyDescent="0.25">
      <c r="A12" s="33">
        <v>1</v>
      </c>
      <c r="B12" s="33"/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5">
        <v>8</v>
      </c>
      <c r="J12" s="18">
        <v>9</v>
      </c>
      <c r="K12" s="18">
        <v>10</v>
      </c>
      <c r="L12" s="18">
        <v>11</v>
      </c>
      <c r="M12" s="18">
        <v>12</v>
      </c>
      <c r="N12" s="18">
        <v>13</v>
      </c>
      <c r="O12" s="18">
        <v>14</v>
      </c>
    </row>
    <row r="13" spans="1:16" ht="31.5" customHeight="1" x14ac:dyDescent="0.3">
      <c r="A13" s="26" t="s">
        <v>6</v>
      </c>
      <c r="B13" s="26"/>
      <c r="C13" s="13">
        <f>C19+C31+C37+C43+C49+C25+C55</f>
        <v>717674220.23000002</v>
      </c>
      <c r="D13" s="13">
        <f t="shared" ref="D13:N13" si="0">D19+D31+D37+D43+D49+D25+D55</f>
        <v>1703489284.27</v>
      </c>
      <c r="E13" s="13">
        <f t="shared" si="0"/>
        <v>671336538.71000004</v>
      </c>
      <c r="F13" s="13">
        <f t="shared" si="0"/>
        <v>1046837069.27</v>
      </c>
      <c r="G13" s="13">
        <f t="shared" si="0"/>
        <v>196932190</v>
      </c>
      <c r="H13" s="13">
        <f t="shared" si="0"/>
        <v>199174190</v>
      </c>
      <c r="I13" s="13">
        <f t="shared" si="0"/>
        <v>201511190</v>
      </c>
      <c r="J13" s="13">
        <f t="shared" si="0"/>
        <v>203940775</v>
      </c>
      <c r="K13" s="13">
        <f t="shared" si="0"/>
        <v>206466190</v>
      </c>
      <c r="L13" s="13">
        <f t="shared" si="0"/>
        <v>209096190</v>
      </c>
      <c r="M13" s="13">
        <f t="shared" si="0"/>
        <v>211831190</v>
      </c>
      <c r="N13" s="13">
        <f t="shared" si="0"/>
        <v>205613190</v>
      </c>
      <c r="O13" s="13">
        <f>O19+O31+O37+O43+O49+O25+O55</f>
        <v>5773902217.4799995</v>
      </c>
      <c r="P13" s="3"/>
    </row>
    <row r="14" spans="1:16" ht="26.25" customHeight="1" x14ac:dyDescent="0.3">
      <c r="A14" s="26" t="s">
        <v>2</v>
      </c>
      <c r="B14" s="26"/>
      <c r="C14" s="13">
        <f>C20+C32+C38+C44+C50+C25+C56</f>
        <v>647619334.23000002</v>
      </c>
      <c r="D14" s="13">
        <f t="shared" ref="D14:N14" si="1">D20+D32+D38+D44+D50+D25+D56</f>
        <v>1654650828.27</v>
      </c>
      <c r="E14" s="13">
        <f t="shared" si="1"/>
        <v>624218718.71000004</v>
      </c>
      <c r="F14" s="13">
        <f t="shared" si="1"/>
        <v>1017851879.27</v>
      </c>
      <c r="G14" s="13">
        <f t="shared" si="1"/>
        <v>167947000</v>
      </c>
      <c r="H14" s="13">
        <f t="shared" si="1"/>
        <v>170189000</v>
      </c>
      <c r="I14" s="13">
        <f t="shared" si="1"/>
        <v>172526000</v>
      </c>
      <c r="J14" s="13">
        <f t="shared" si="1"/>
        <v>174955585</v>
      </c>
      <c r="K14" s="13">
        <f t="shared" si="1"/>
        <v>177481000</v>
      </c>
      <c r="L14" s="13">
        <f t="shared" si="1"/>
        <v>180111000</v>
      </c>
      <c r="M14" s="13">
        <f t="shared" si="1"/>
        <v>182846000</v>
      </c>
      <c r="N14" s="13">
        <f t="shared" si="1"/>
        <v>176628000</v>
      </c>
      <c r="O14" s="13">
        <f>O20+O32+O38+O44+O50+O25+O56</f>
        <v>5347024345.4799995</v>
      </c>
    </row>
    <row r="15" spans="1:16" ht="31.5" customHeight="1" x14ac:dyDescent="0.3">
      <c r="A15" s="27" t="s">
        <v>3</v>
      </c>
      <c r="B15" s="27"/>
      <c r="C15" s="13">
        <f>C21+C33+C39+C45+C51+C27+C57</f>
        <v>42059910.439999998</v>
      </c>
      <c r="D15" s="13">
        <f t="shared" ref="D15:N15" si="2">D21+D33+D39+D45+D51+D27+D57</f>
        <v>95934700</v>
      </c>
      <c r="E15" s="13">
        <f t="shared" si="2"/>
        <v>30744600</v>
      </c>
      <c r="F15" s="13">
        <f t="shared" si="2"/>
        <v>37288200</v>
      </c>
      <c r="G15" s="13">
        <f t="shared" si="2"/>
        <v>0</v>
      </c>
      <c r="H15" s="13">
        <f t="shared" si="2"/>
        <v>0</v>
      </c>
      <c r="I15" s="13">
        <f t="shared" si="2"/>
        <v>0</v>
      </c>
      <c r="J15" s="13">
        <f t="shared" si="2"/>
        <v>0</v>
      </c>
      <c r="K15" s="13">
        <f t="shared" si="2"/>
        <v>0</v>
      </c>
      <c r="L15" s="13">
        <f t="shared" si="2"/>
        <v>0</v>
      </c>
      <c r="M15" s="13">
        <f t="shared" si="2"/>
        <v>0</v>
      </c>
      <c r="N15" s="13">
        <f t="shared" si="2"/>
        <v>0</v>
      </c>
      <c r="O15" s="13">
        <f>O21+O33+O39+O45+O51+O27+O57</f>
        <v>206027410.44</v>
      </c>
    </row>
    <row r="16" spans="1:16" ht="31.5" customHeight="1" x14ac:dyDescent="0.3">
      <c r="A16" s="27" t="s">
        <v>4</v>
      </c>
      <c r="B16" s="27"/>
      <c r="C16" s="13">
        <f>C22+C34+C40+C46+C52+C28+C58</f>
        <v>416367782.29000002</v>
      </c>
      <c r="D16" s="13">
        <f t="shared" ref="D16:N16" si="3">D22+D34+D40+D46+D52+D28+D58</f>
        <v>1309962100</v>
      </c>
      <c r="E16" s="13">
        <f t="shared" si="3"/>
        <v>533743300</v>
      </c>
      <c r="F16" s="13">
        <f t="shared" si="3"/>
        <v>886474600</v>
      </c>
      <c r="G16" s="13">
        <f t="shared" si="3"/>
        <v>95649000</v>
      </c>
      <c r="H16" s="13">
        <f t="shared" si="3"/>
        <v>95647000</v>
      </c>
      <c r="I16" s="13">
        <f t="shared" si="3"/>
        <v>95647000</v>
      </c>
      <c r="J16" s="13">
        <f t="shared" si="3"/>
        <v>95647000</v>
      </c>
      <c r="K16" s="13">
        <f t="shared" si="3"/>
        <v>95647000</v>
      </c>
      <c r="L16" s="13">
        <f t="shared" si="3"/>
        <v>95647000</v>
      </c>
      <c r="M16" s="13">
        <f t="shared" si="3"/>
        <v>95648000</v>
      </c>
      <c r="N16" s="13">
        <f t="shared" si="3"/>
        <v>86588000</v>
      </c>
      <c r="O16" s="13">
        <f>O22+O34+O40+O46+O52+O28+O58</f>
        <v>3902667782.29</v>
      </c>
    </row>
    <row r="17" spans="1:15" ht="31.5" customHeight="1" x14ac:dyDescent="0.3">
      <c r="A17" s="24" t="s">
        <v>12</v>
      </c>
      <c r="B17" s="25"/>
      <c r="C17" s="13">
        <f>C23+C35+C41+C47+C53+C29+C59</f>
        <v>189191641.5</v>
      </c>
      <c r="D17" s="13">
        <f t="shared" ref="D17:N17" si="4">D23+D35+D41+D47+D53+D29+D59</f>
        <v>248754028.27000001</v>
      </c>
      <c r="E17" s="13">
        <f t="shared" si="4"/>
        <v>59730818.710000001</v>
      </c>
      <c r="F17" s="13">
        <f t="shared" si="4"/>
        <v>94089079.269999996</v>
      </c>
      <c r="G17" s="13">
        <f t="shared" si="4"/>
        <v>72298000</v>
      </c>
      <c r="H17" s="13">
        <f t="shared" si="4"/>
        <v>74542000</v>
      </c>
      <c r="I17" s="13">
        <f t="shared" si="4"/>
        <v>76879000</v>
      </c>
      <c r="J17" s="13">
        <f t="shared" si="4"/>
        <v>79308585</v>
      </c>
      <c r="K17" s="13">
        <f t="shared" si="4"/>
        <v>81834000</v>
      </c>
      <c r="L17" s="13">
        <f t="shared" si="4"/>
        <v>84464000</v>
      </c>
      <c r="M17" s="13">
        <f t="shared" si="4"/>
        <v>87198000</v>
      </c>
      <c r="N17" s="13">
        <f t="shared" si="4"/>
        <v>90040000</v>
      </c>
      <c r="O17" s="13">
        <f>O23+O35+O41+O47+O53+O29+O59</f>
        <v>1238329152.75</v>
      </c>
    </row>
    <row r="18" spans="1:15" ht="31.5" customHeight="1" x14ac:dyDescent="0.3">
      <c r="A18" s="27" t="s">
        <v>5</v>
      </c>
      <c r="B18" s="27"/>
      <c r="C18" s="13">
        <f>C24+C36+C42+C48+C54+C30</f>
        <v>70054886</v>
      </c>
      <c r="D18" s="13">
        <f t="shared" ref="D18:O18" si="5">D24+D36+D42+D48+D54+D30</f>
        <v>48838456</v>
      </c>
      <c r="E18" s="13">
        <f t="shared" si="5"/>
        <v>47117820</v>
      </c>
      <c r="F18" s="14">
        <f t="shared" si="5"/>
        <v>28985190</v>
      </c>
      <c r="G18" s="14">
        <f t="shared" si="5"/>
        <v>28985190</v>
      </c>
      <c r="H18" s="14">
        <f t="shared" si="5"/>
        <v>28985190</v>
      </c>
      <c r="I18" s="14">
        <f t="shared" si="5"/>
        <v>28985190</v>
      </c>
      <c r="J18" s="14">
        <f t="shared" si="5"/>
        <v>28985190</v>
      </c>
      <c r="K18" s="14">
        <f t="shared" si="5"/>
        <v>28985190</v>
      </c>
      <c r="L18" s="14">
        <f t="shared" si="5"/>
        <v>28985190</v>
      </c>
      <c r="M18" s="14">
        <f t="shared" si="5"/>
        <v>28985190</v>
      </c>
      <c r="N18" s="14">
        <f t="shared" si="5"/>
        <v>28985190</v>
      </c>
      <c r="O18" s="13">
        <f t="shared" si="5"/>
        <v>426877872</v>
      </c>
    </row>
    <row r="19" spans="1:15" s="7" customFormat="1" ht="42.75" customHeight="1" x14ac:dyDescent="0.3">
      <c r="A19" s="23" t="s">
        <v>10</v>
      </c>
      <c r="B19" s="23"/>
      <c r="C19" s="14">
        <f>C20+C24</f>
        <v>324269080.26999998</v>
      </c>
      <c r="D19" s="14">
        <f>D20+D24</f>
        <v>865123200</v>
      </c>
      <c r="E19" s="14">
        <f t="shared" ref="E19:N19" si="6">E20+E24</f>
        <v>380424700</v>
      </c>
      <c r="F19" s="14">
        <f t="shared" si="6"/>
        <v>729566600</v>
      </c>
      <c r="G19" s="14">
        <f t="shared" si="6"/>
        <v>0</v>
      </c>
      <c r="H19" s="14">
        <f t="shared" si="6"/>
        <v>0</v>
      </c>
      <c r="I19" s="14">
        <f t="shared" si="6"/>
        <v>0</v>
      </c>
      <c r="J19" s="14">
        <f>J20+J24</f>
        <v>0</v>
      </c>
      <c r="K19" s="14">
        <f t="shared" si="6"/>
        <v>0</v>
      </c>
      <c r="L19" s="14">
        <f t="shared" si="6"/>
        <v>0</v>
      </c>
      <c r="M19" s="14">
        <f t="shared" si="6"/>
        <v>0</v>
      </c>
      <c r="N19" s="14">
        <f t="shared" si="6"/>
        <v>0</v>
      </c>
      <c r="O19" s="14">
        <f>SUM(C19:N19)</f>
        <v>2299383580.27</v>
      </c>
    </row>
    <row r="20" spans="1:15" s="7" customFormat="1" ht="31.5" customHeight="1" x14ac:dyDescent="0.3">
      <c r="A20" s="23" t="s">
        <v>2</v>
      </c>
      <c r="B20" s="23"/>
      <c r="C20" s="14">
        <f>C21+C22+C23</f>
        <v>324269080.26999998</v>
      </c>
      <c r="D20" s="14">
        <f t="shared" ref="D20:N20" si="7">D21+D22+D23</f>
        <v>865123200</v>
      </c>
      <c r="E20" s="14">
        <f t="shared" si="7"/>
        <v>380424700</v>
      </c>
      <c r="F20" s="14">
        <f t="shared" si="7"/>
        <v>729566600</v>
      </c>
      <c r="G20" s="14">
        <f t="shared" si="7"/>
        <v>0</v>
      </c>
      <c r="H20" s="14">
        <f t="shared" si="7"/>
        <v>0</v>
      </c>
      <c r="I20" s="14">
        <f t="shared" si="7"/>
        <v>0</v>
      </c>
      <c r="J20" s="14">
        <f t="shared" si="7"/>
        <v>0</v>
      </c>
      <c r="K20" s="14">
        <f t="shared" si="7"/>
        <v>0</v>
      </c>
      <c r="L20" s="14">
        <f t="shared" si="7"/>
        <v>0</v>
      </c>
      <c r="M20" s="14">
        <f t="shared" si="7"/>
        <v>0</v>
      </c>
      <c r="N20" s="14">
        <f t="shared" si="7"/>
        <v>0</v>
      </c>
      <c r="O20" s="14">
        <f>SUM(C20:N20)</f>
        <v>2299383580.27</v>
      </c>
    </row>
    <row r="21" spans="1:15" s="7" customFormat="1" ht="31.5" customHeight="1" x14ac:dyDescent="0.3">
      <c r="A21" s="22" t="s">
        <v>3</v>
      </c>
      <c r="B21" s="22"/>
      <c r="C21" s="14">
        <f>0/1000</f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f>SUM(C21:N21)</f>
        <v>0</v>
      </c>
    </row>
    <row r="22" spans="1:15" s="7" customFormat="1" ht="31.5" customHeight="1" x14ac:dyDescent="0.3">
      <c r="A22" s="22" t="s">
        <v>4</v>
      </c>
      <c r="B22" s="22"/>
      <c r="C22" s="14">
        <v>248816192.72999999</v>
      </c>
      <c r="D22" s="14">
        <v>785386700</v>
      </c>
      <c r="E22" s="14">
        <v>361403200</v>
      </c>
      <c r="F22" s="14">
        <v>693088200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f>SUM(C22:N22)</f>
        <v>2088694292.73</v>
      </c>
    </row>
    <row r="23" spans="1:15" s="7" customFormat="1" ht="31.5" customHeight="1" x14ac:dyDescent="0.3">
      <c r="A23" s="24" t="s">
        <v>12</v>
      </c>
      <c r="B23" s="25"/>
      <c r="C23" s="14">
        <v>75452887.540000007</v>
      </c>
      <c r="D23" s="14">
        <v>79736500</v>
      </c>
      <c r="E23" s="14">
        <v>19021500</v>
      </c>
      <c r="F23" s="14">
        <v>36478400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f t="shared" ref="O23:O24" si="8">SUM(C23:N23)</f>
        <v>210689287.53999999</v>
      </c>
    </row>
    <row r="24" spans="1:15" s="7" customFormat="1" ht="28.5" customHeight="1" x14ac:dyDescent="0.3">
      <c r="A24" s="22" t="s">
        <v>7</v>
      </c>
      <c r="B24" s="22"/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f t="shared" si="8"/>
        <v>0</v>
      </c>
    </row>
    <row r="25" spans="1:15" s="7" customFormat="1" ht="41.25" customHeight="1" x14ac:dyDescent="0.3">
      <c r="A25" s="23" t="s">
        <v>13</v>
      </c>
      <c r="B25" s="23"/>
      <c r="C25" s="14">
        <f>C26+C30</f>
        <v>205044506.44999999</v>
      </c>
      <c r="D25" s="14">
        <f>D26+D30</f>
        <v>633478700</v>
      </c>
      <c r="E25" s="14">
        <f t="shared" ref="E25:I25" si="9">E26+E30</f>
        <v>121486735</v>
      </c>
      <c r="F25" s="14">
        <f t="shared" si="9"/>
        <v>149990575</v>
      </c>
      <c r="G25" s="14">
        <f t="shared" si="9"/>
        <v>0</v>
      </c>
      <c r="H25" s="14">
        <f t="shared" si="9"/>
        <v>0</v>
      </c>
      <c r="I25" s="14">
        <f t="shared" si="9"/>
        <v>0</v>
      </c>
      <c r="J25" s="14">
        <f>J26+J30</f>
        <v>0</v>
      </c>
      <c r="K25" s="14">
        <f t="shared" ref="K25:N25" si="10">K26+K30</f>
        <v>0</v>
      </c>
      <c r="L25" s="14">
        <f t="shared" si="10"/>
        <v>0</v>
      </c>
      <c r="M25" s="14">
        <f t="shared" si="10"/>
        <v>0</v>
      </c>
      <c r="N25" s="14">
        <f t="shared" si="10"/>
        <v>0</v>
      </c>
      <c r="O25" s="14">
        <f>SUM(C25:N25)</f>
        <v>1110000516.45</v>
      </c>
    </row>
    <row r="26" spans="1:15" s="7" customFormat="1" ht="31.5" customHeight="1" x14ac:dyDescent="0.3">
      <c r="A26" s="23" t="s">
        <v>2</v>
      </c>
      <c r="B26" s="23"/>
      <c r="C26" s="14">
        <f>C27+C28+C29</f>
        <v>205044506.44999999</v>
      </c>
      <c r="D26" s="14">
        <f t="shared" ref="D26:N26" si="11">D27+D28+D29</f>
        <v>633478700</v>
      </c>
      <c r="E26" s="14">
        <f t="shared" si="11"/>
        <v>121486735</v>
      </c>
      <c r="F26" s="14">
        <f t="shared" si="11"/>
        <v>149990575</v>
      </c>
      <c r="G26" s="14">
        <f t="shared" si="11"/>
        <v>0</v>
      </c>
      <c r="H26" s="14">
        <f t="shared" si="11"/>
        <v>0</v>
      </c>
      <c r="I26" s="14">
        <f t="shared" si="11"/>
        <v>0</v>
      </c>
      <c r="J26" s="14">
        <f t="shared" si="11"/>
        <v>0</v>
      </c>
      <c r="K26" s="14">
        <f t="shared" si="11"/>
        <v>0</v>
      </c>
      <c r="L26" s="14">
        <f t="shared" si="11"/>
        <v>0</v>
      </c>
      <c r="M26" s="14">
        <f t="shared" si="11"/>
        <v>0</v>
      </c>
      <c r="N26" s="14">
        <f t="shared" si="11"/>
        <v>0</v>
      </c>
      <c r="O26" s="14">
        <f>SUM(C26:N26)</f>
        <v>1110000516.45</v>
      </c>
    </row>
    <row r="27" spans="1:15" s="7" customFormat="1" ht="31.5" customHeight="1" x14ac:dyDescent="0.3">
      <c r="A27" s="22" t="s">
        <v>3</v>
      </c>
      <c r="B27" s="22"/>
      <c r="C27" s="14">
        <v>42059910.439999998</v>
      </c>
      <c r="D27" s="14">
        <v>95934700</v>
      </c>
      <c r="E27" s="14">
        <v>30744600</v>
      </c>
      <c r="F27" s="14">
        <v>37288200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f>SUM(C27:N27)</f>
        <v>206027410.44</v>
      </c>
    </row>
    <row r="28" spans="1:15" s="7" customFormat="1" ht="31.5" customHeight="1" x14ac:dyDescent="0.3">
      <c r="A28" s="22" t="s">
        <v>4</v>
      </c>
      <c r="B28" s="22"/>
      <c r="C28" s="14">
        <v>129117089.56</v>
      </c>
      <c r="D28" s="14">
        <v>430035200</v>
      </c>
      <c r="E28" s="14">
        <v>72593600</v>
      </c>
      <c r="F28" s="14">
        <v>90161900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f>SUM(C28:N28)</f>
        <v>721907789.55999994</v>
      </c>
    </row>
    <row r="29" spans="1:15" s="7" customFormat="1" ht="31.5" customHeight="1" x14ac:dyDescent="0.3">
      <c r="A29" s="24" t="s">
        <v>12</v>
      </c>
      <c r="B29" s="25"/>
      <c r="C29" s="14">
        <v>33867506.450000003</v>
      </c>
      <c r="D29" s="14">
        <v>107508800</v>
      </c>
      <c r="E29" s="14">
        <v>18148535</v>
      </c>
      <c r="F29" s="14">
        <v>22540475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f t="shared" ref="O29:O30" si="12">SUM(C29:N29)</f>
        <v>182065316.44999999</v>
      </c>
    </row>
    <row r="30" spans="1:15" s="7" customFormat="1" ht="28.5" customHeight="1" x14ac:dyDescent="0.3">
      <c r="A30" s="22" t="s">
        <v>7</v>
      </c>
      <c r="B30" s="22"/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f t="shared" si="12"/>
        <v>0</v>
      </c>
    </row>
    <row r="31" spans="1:15" s="7" customFormat="1" ht="46.5" customHeight="1" x14ac:dyDescent="0.3">
      <c r="A31" s="28" t="s">
        <v>14</v>
      </c>
      <c r="B31" s="29"/>
      <c r="C31" s="14">
        <f>C36+C32</f>
        <v>43288750</v>
      </c>
      <c r="D31" s="14">
        <f>D36+D32</f>
        <v>44420750</v>
      </c>
      <c r="E31" s="14">
        <f>E36+E32</f>
        <v>19998375</v>
      </c>
      <c r="F31" s="14">
        <f t="shared" ref="F31:M31" si="13">F36+F32</f>
        <v>18248250</v>
      </c>
      <c r="G31" s="14">
        <f t="shared" si="13"/>
        <v>134790589</v>
      </c>
      <c r="H31" s="14">
        <f>H36+H32</f>
        <v>142565923</v>
      </c>
      <c r="I31" s="14">
        <f t="shared" si="13"/>
        <v>144902923</v>
      </c>
      <c r="J31" s="14">
        <f t="shared" si="13"/>
        <v>141799174</v>
      </c>
      <c r="K31" s="14">
        <f t="shared" si="13"/>
        <v>149857923</v>
      </c>
      <c r="L31" s="14">
        <f t="shared" si="13"/>
        <v>152487923</v>
      </c>
      <c r="M31" s="14">
        <f t="shared" si="13"/>
        <v>149689589</v>
      </c>
      <c r="N31" s="14">
        <f>N36+N32</f>
        <v>149004923</v>
      </c>
      <c r="O31" s="14">
        <f t="shared" ref="O31:O40" si="14">SUM(C31:N31)</f>
        <v>1291055092</v>
      </c>
    </row>
    <row r="32" spans="1:15" s="7" customFormat="1" ht="31.5" customHeight="1" x14ac:dyDescent="0.3">
      <c r="A32" s="28" t="s">
        <v>2</v>
      </c>
      <c r="B32" s="29"/>
      <c r="C32" s="14">
        <f>C33+C34+C35</f>
        <v>43288750</v>
      </c>
      <c r="D32" s="14">
        <f t="shared" ref="D32:N32" si="15">D33+D34+D35</f>
        <v>44420750</v>
      </c>
      <c r="E32" s="14">
        <f t="shared" si="15"/>
        <v>19998375</v>
      </c>
      <c r="F32" s="14">
        <f t="shared" si="15"/>
        <v>18248250</v>
      </c>
      <c r="G32" s="14">
        <f t="shared" si="15"/>
        <v>134790589</v>
      </c>
      <c r="H32" s="14">
        <f t="shared" si="15"/>
        <v>142565923</v>
      </c>
      <c r="I32" s="14">
        <f t="shared" si="15"/>
        <v>144902923</v>
      </c>
      <c r="J32" s="14">
        <f t="shared" si="15"/>
        <v>141799174</v>
      </c>
      <c r="K32" s="14">
        <f t="shared" si="15"/>
        <v>149857923</v>
      </c>
      <c r="L32" s="14">
        <f t="shared" si="15"/>
        <v>152487923</v>
      </c>
      <c r="M32" s="14">
        <f t="shared" si="15"/>
        <v>149689589</v>
      </c>
      <c r="N32" s="14">
        <f t="shared" si="15"/>
        <v>149004923</v>
      </c>
      <c r="O32" s="14">
        <f t="shared" si="14"/>
        <v>1291055092</v>
      </c>
    </row>
    <row r="33" spans="1:15" s="7" customFormat="1" ht="31.5" customHeight="1" x14ac:dyDescent="0.3">
      <c r="A33" s="24" t="s">
        <v>3</v>
      </c>
      <c r="B33" s="25"/>
      <c r="C33" s="14">
        <f>0/1000</f>
        <v>0</v>
      </c>
      <c r="D33" s="14">
        <f t="shared" ref="D33:N33" si="16">0/1000</f>
        <v>0</v>
      </c>
      <c r="E33" s="14">
        <f t="shared" si="16"/>
        <v>0</v>
      </c>
      <c r="F33" s="14">
        <f t="shared" si="16"/>
        <v>0</v>
      </c>
      <c r="G33" s="14">
        <f t="shared" si="16"/>
        <v>0</v>
      </c>
      <c r="H33" s="14">
        <f t="shared" si="16"/>
        <v>0</v>
      </c>
      <c r="I33" s="14">
        <f t="shared" si="16"/>
        <v>0</v>
      </c>
      <c r="J33" s="14">
        <f t="shared" si="16"/>
        <v>0</v>
      </c>
      <c r="K33" s="14">
        <f t="shared" si="16"/>
        <v>0</v>
      </c>
      <c r="L33" s="14">
        <f t="shared" si="16"/>
        <v>0</v>
      </c>
      <c r="M33" s="14">
        <f t="shared" si="16"/>
        <v>0</v>
      </c>
      <c r="N33" s="14">
        <f t="shared" si="16"/>
        <v>0</v>
      </c>
      <c r="O33" s="14">
        <f t="shared" si="14"/>
        <v>0</v>
      </c>
    </row>
    <row r="34" spans="1:15" s="7" customFormat="1" ht="31.5" customHeight="1" x14ac:dyDescent="0.3">
      <c r="A34" s="24" t="s">
        <v>4</v>
      </c>
      <c r="B34" s="25"/>
      <c r="C34" s="14">
        <v>34631000</v>
      </c>
      <c r="D34" s="14">
        <v>16868600</v>
      </c>
      <c r="E34" s="14">
        <v>15998700</v>
      </c>
      <c r="F34" s="14">
        <v>14598600</v>
      </c>
      <c r="G34" s="14">
        <v>84796884</v>
      </c>
      <c r="H34" s="14">
        <v>84794884</v>
      </c>
      <c r="I34" s="14">
        <v>84794884</v>
      </c>
      <c r="J34" s="14">
        <v>84794884</v>
      </c>
      <c r="K34" s="14">
        <v>84794884</v>
      </c>
      <c r="L34" s="14">
        <v>84794884</v>
      </c>
      <c r="M34" s="14">
        <v>84795884</v>
      </c>
      <c r="N34" s="14">
        <v>75735884</v>
      </c>
      <c r="O34" s="14">
        <f t="shared" si="14"/>
        <v>751399972</v>
      </c>
    </row>
    <row r="35" spans="1:15" s="7" customFormat="1" ht="31.5" customHeight="1" x14ac:dyDescent="0.3">
      <c r="A35" s="24" t="s">
        <v>12</v>
      </c>
      <c r="B35" s="25"/>
      <c r="C35" s="14">
        <v>8657750</v>
      </c>
      <c r="D35" s="14">
        <v>27552150</v>
      </c>
      <c r="E35" s="14">
        <v>3999675</v>
      </c>
      <c r="F35" s="14">
        <v>3649650</v>
      </c>
      <c r="G35" s="14">
        <v>49993705</v>
      </c>
      <c r="H35" s="14">
        <v>57771039</v>
      </c>
      <c r="I35" s="14">
        <v>60108039</v>
      </c>
      <c r="J35" s="14">
        <v>57004290</v>
      </c>
      <c r="K35" s="14">
        <v>65063039</v>
      </c>
      <c r="L35" s="14">
        <v>67693039</v>
      </c>
      <c r="M35" s="14">
        <v>64893705</v>
      </c>
      <c r="N35" s="14">
        <v>73269039</v>
      </c>
      <c r="O35" s="14">
        <f t="shared" si="14"/>
        <v>539655120</v>
      </c>
    </row>
    <row r="36" spans="1:15" s="7" customFormat="1" ht="29.25" customHeight="1" x14ac:dyDescent="0.3">
      <c r="A36" s="24" t="s">
        <v>7</v>
      </c>
      <c r="B36" s="25"/>
      <c r="C36" s="14">
        <f t="shared" ref="C36:N36" si="17">0/1000</f>
        <v>0</v>
      </c>
      <c r="D36" s="14">
        <f t="shared" si="17"/>
        <v>0</v>
      </c>
      <c r="E36" s="14">
        <f t="shared" si="17"/>
        <v>0</v>
      </c>
      <c r="F36" s="14">
        <f t="shared" si="17"/>
        <v>0</v>
      </c>
      <c r="G36" s="14">
        <f t="shared" si="17"/>
        <v>0</v>
      </c>
      <c r="H36" s="14">
        <f t="shared" si="17"/>
        <v>0</v>
      </c>
      <c r="I36" s="14">
        <f t="shared" si="17"/>
        <v>0</v>
      </c>
      <c r="J36" s="14">
        <f t="shared" si="17"/>
        <v>0</v>
      </c>
      <c r="K36" s="14">
        <f t="shared" si="17"/>
        <v>0</v>
      </c>
      <c r="L36" s="14">
        <f t="shared" si="17"/>
        <v>0</v>
      </c>
      <c r="M36" s="14">
        <f t="shared" si="17"/>
        <v>0</v>
      </c>
      <c r="N36" s="14">
        <f t="shared" si="17"/>
        <v>0</v>
      </c>
      <c r="O36" s="14">
        <f t="shared" si="14"/>
        <v>0</v>
      </c>
    </row>
    <row r="37" spans="1:15" s="7" customFormat="1" ht="40.5" customHeight="1" x14ac:dyDescent="0.3">
      <c r="A37" s="23" t="s">
        <v>15</v>
      </c>
      <c r="B37" s="23"/>
      <c r="C37" s="14">
        <f>C38+C42</f>
        <v>3803500</v>
      </c>
      <c r="D37" s="14">
        <f t="shared" ref="D37:E37" si="18">D38+D42</f>
        <v>7432000</v>
      </c>
      <c r="E37" s="14">
        <f t="shared" si="18"/>
        <v>8100500</v>
      </c>
      <c r="F37" s="14">
        <f>F38+F42</f>
        <v>8667300</v>
      </c>
      <c r="G37" s="14">
        <f t="shared" ref="G37:M37" si="19">G38+G42</f>
        <v>10852116</v>
      </c>
      <c r="H37" s="14">
        <f t="shared" si="19"/>
        <v>10852116</v>
      </c>
      <c r="I37" s="14">
        <f t="shared" si="19"/>
        <v>10852116</v>
      </c>
      <c r="J37" s="14">
        <f t="shared" si="19"/>
        <v>10852116</v>
      </c>
      <c r="K37" s="14">
        <f t="shared" si="19"/>
        <v>10852116</v>
      </c>
      <c r="L37" s="14">
        <f t="shared" si="19"/>
        <v>10852116</v>
      </c>
      <c r="M37" s="14">
        <f t="shared" si="19"/>
        <v>10852116</v>
      </c>
      <c r="N37" s="14">
        <f>N38+N42</f>
        <v>10852116</v>
      </c>
      <c r="O37" s="14">
        <f t="shared" si="14"/>
        <v>114820228</v>
      </c>
    </row>
    <row r="38" spans="1:15" s="7" customFormat="1" ht="31.5" customHeight="1" x14ac:dyDescent="0.3">
      <c r="A38" s="23" t="s">
        <v>2</v>
      </c>
      <c r="B38" s="23"/>
      <c r="C38" s="14">
        <f>C39+C40+C41</f>
        <v>3803500</v>
      </c>
      <c r="D38" s="14">
        <f t="shared" ref="D38:M38" si="20">D39+D40+D41</f>
        <v>7432000</v>
      </c>
      <c r="E38" s="14">
        <f t="shared" si="20"/>
        <v>8100500</v>
      </c>
      <c r="F38" s="14">
        <f t="shared" si="20"/>
        <v>8667300</v>
      </c>
      <c r="G38" s="14">
        <f t="shared" si="20"/>
        <v>10852116</v>
      </c>
      <c r="H38" s="14">
        <f t="shared" si="20"/>
        <v>10852116</v>
      </c>
      <c r="I38" s="14">
        <f t="shared" si="20"/>
        <v>10852116</v>
      </c>
      <c r="J38" s="14">
        <f t="shared" si="20"/>
        <v>10852116</v>
      </c>
      <c r="K38" s="14">
        <f t="shared" si="20"/>
        <v>10852116</v>
      </c>
      <c r="L38" s="14">
        <f t="shared" si="20"/>
        <v>10852116</v>
      </c>
      <c r="M38" s="14">
        <f t="shared" si="20"/>
        <v>10852116</v>
      </c>
      <c r="N38" s="14">
        <f>N39+N40+N41</f>
        <v>10852116</v>
      </c>
      <c r="O38" s="14">
        <f t="shared" si="14"/>
        <v>114820228</v>
      </c>
    </row>
    <row r="39" spans="1:15" s="7" customFormat="1" ht="31.5" customHeight="1" x14ac:dyDescent="0.3">
      <c r="A39" s="22" t="s">
        <v>3</v>
      </c>
      <c r="B39" s="22"/>
      <c r="C39" s="14">
        <f>0/1000</f>
        <v>0</v>
      </c>
      <c r="D39" s="14">
        <f t="shared" ref="D39:N39" si="21">0/1000</f>
        <v>0</v>
      </c>
      <c r="E39" s="14">
        <f t="shared" si="21"/>
        <v>0</v>
      </c>
      <c r="F39" s="14">
        <f t="shared" si="21"/>
        <v>0</v>
      </c>
      <c r="G39" s="14">
        <f t="shared" si="21"/>
        <v>0</v>
      </c>
      <c r="H39" s="14">
        <f t="shared" si="21"/>
        <v>0</v>
      </c>
      <c r="I39" s="14">
        <f t="shared" si="21"/>
        <v>0</v>
      </c>
      <c r="J39" s="14">
        <f t="shared" si="21"/>
        <v>0</v>
      </c>
      <c r="K39" s="14">
        <f t="shared" si="21"/>
        <v>0</v>
      </c>
      <c r="L39" s="14">
        <f t="shared" si="21"/>
        <v>0</v>
      </c>
      <c r="M39" s="14">
        <f t="shared" si="21"/>
        <v>0</v>
      </c>
      <c r="N39" s="14">
        <f t="shared" si="21"/>
        <v>0</v>
      </c>
      <c r="O39" s="14">
        <f t="shared" si="14"/>
        <v>0</v>
      </c>
    </row>
    <row r="40" spans="1:15" s="7" customFormat="1" ht="31.5" customHeight="1" x14ac:dyDescent="0.3">
      <c r="A40" s="22" t="s">
        <v>4</v>
      </c>
      <c r="B40" s="22"/>
      <c r="C40" s="14">
        <v>3803500</v>
      </c>
      <c r="D40" s="14">
        <v>7432000</v>
      </c>
      <c r="E40" s="14">
        <v>8100500</v>
      </c>
      <c r="F40" s="14">
        <v>8667300</v>
      </c>
      <c r="G40" s="14">
        <v>10852116</v>
      </c>
      <c r="H40" s="14">
        <v>10852116</v>
      </c>
      <c r="I40" s="14">
        <v>10852116</v>
      </c>
      <c r="J40" s="14">
        <v>10852116</v>
      </c>
      <c r="K40" s="14">
        <v>10852116</v>
      </c>
      <c r="L40" s="14">
        <v>10852116</v>
      </c>
      <c r="M40" s="14">
        <v>10852116</v>
      </c>
      <c r="N40" s="14">
        <v>10852116</v>
      </c>
      <c r="O40" s="14">
        <f t="shared" si="14"/>
        <v>114820228</v>
      </c>
    </row>
    <row r="41" spans="1:15" s="7" customFormat="1" ht="31.5" customHeight="1" x14ac:dyDescent="0.3">
      <c r="A41" s="24" t="s">
        <v>12</v>
      </c>
      <c r="B41" s="25"/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f t="shared" ref="O41:O42" si="22">SUM(C41:N41)</f>
        <v>0</v>
      </c>
    </row>
    <row r="42" spans="1:15" s="7" customFormat="1" ht="31.5" customHeight="1" x14ac:dyDescent="0.3">
      <c r="A42" s="22" t="s">
        <v>5</v>
      </c>
      <c r="B42" s="22"/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f t="shared" si="22"/>
        <v>0</v>
      </c>
    </row>
    <row r="43" spans="1:15" s="7" customFormat="1" ht="42.75" customHeight="1" x14ac:dyDescent="0.3">
      <c r="A43" s="23" t="s">
        <v>18</v>
      </c>
      <c r="B43" s="23"/>
      <c r="C43" s="14">
        <f>C44+C48</f>
        <v>8365499.6600000001</v>
      </c>
      <c r="D43" s="14">
        <f t="shared" ref="D43:N43" si="23">D44+D48</f>
        <v>8200499.6699999999</v>
      </c>
      <c r="E43" s="14">
        <f t="shared" si="23"/>
        <v>8200499.6699999999</v>
      </c>
      <c r="F43" s="14">
        <f t="shared" si="23"/>
        <v>8283333.3300000001</v>
      </c>
      <c r="G43" s="14">
        <f t="shared" si="23"/>
        <v>11066667</v>
      </c>
      <c r="H43" s="14">
        <f t="shared" si="23"/>
        <v>5533333</v>
      </c>
      <c r="I43" s="14">
        <f t="shared" si="23"/>
        <v>5533333</v>
      </c>
      <c r="J43" s="14">
        <f t="shared" si="23"/>
        <v>11066667</v>
      </c>
      <c r="K43" s="14">
        <f t="shared" si="23"/>
        <v>5533333</v>
      </c>
      <c r="L43" s="14">
        <f t="shared" si="23"/>
        <v>5533333</v>
      </c>
      <c r="M43" s="14">
        <f t="shared" si="23"/>
        <v>11066667</v>
      </c>
      <c r="N43" s="14">
        <f t="shared" si="23"/>
        <v>5533333</v>
      </c>
      <c r="O43" s="14">
        <f>SUM(C43:N43)</f>
        <v>93916498.329999998</v>
      </c>
    </row>
    <row r="44" spans="1:15" s="7" customFormat="1" ht="31.5" customHeight="1" x14ac:dyDescent="0.3">
      <c r="A44" s="23" t="s">
        <v>2</v>
      </c>
      <c r="B44" s="23"/>
      <c r="C44" s="14">
        <f>C45+C46+C47</f>
        <v>8365499.6600000001</v>
      </c>
      <c r="D44" s="14">
        <f t="shared" ref="D44:N44" si="24">D45+D46+D47</f>
        <v>8200499.6699999999</v>
      </c>
      <c r="E44" s="14">
        <f t="shared" si="24"/>
        <v>8200499.6699999999</v>
      </c>
      <c r="F44" s="14">
        <f t="shared" si="24"/>
        <v>8283333.3300000001</v>
      </c>
      <c r="G44" s="14">
        <f t="shared" si="24"/>
        <v>11066667</v>
      </c>
      <c r="H44" s="14">
        <f t="shared" si="24"/>
        <v>5533333</v>
      </c>
      <c r="I44" s="14">
        <f t="shared" si="24"/>
        <v>5533333</v>
      </c>
      <c r="J44" s="14">
        <f t="shared" si="24"/>
        <v>11066667</v>
      </c>
      <c r="K44" s="14">
        <f t="shared" si="24"/>
        <v>5533333</v>
      </c>
      <c r="L44" s="14">
        <f t="shared" si="24"/>
        <v>5533333</v>
      </c>
      <c r="M44" s="14">
        <f t="shared" si="24"/>
        <v>11066667</v>
      </c>
      <c r="N44" s="14">
        <f t="shared" si="24"/>
        <v>5533333</v>
      </c>
      <c r="O44" s="14">
        <f>SUM(C44:N44)</f>
        <v>93916498.329999998</v>
      </c>
    </row>
    <row r="45" spans="1:15" s="7" customFormat="1" ht="31.5" customHeight="1" x14ac:dyDescent="0.3">
      <c r="A45" s="22" t="s">
        <v>3</v>
      </c>
      <c r="B45" s="22"/>
      <c r="C45" s="14">
        <f>0/1000</f>
        <v>0</v>
      </c>
      <c r="D45" s="14">
        <f t="shared" ref="D45:N48" si="25">0/1000</f>
        <v>0</v>
      </c>
      <c r="E45" s="14">
        <f t="shared" si="25"/>
        <v>0</v>
      </c>
      <c r="F45" s="14">
        <f t="shared" si="25"/>
        <v>0</v>
      </c>
      <c r="G45" s="14">
        <f t="shared" si="25"/>
        <v>0</v>
      </c>
      <c r="H45" s="14">
        <f t="shared" si="25"/>
        <v>0</v>
      </c>
      <c r="I45" s="14">
        <f t="shared" si="25"/>
        <v>0</v>
      </c>
      <c r="J45" s="14">
        <f t="shared" si="25"/>
        <v>0</v>
      </c>
      <c r="K45" s="14">
        <f t="shared" si="25"/>
        <v>0</v>
      </c>
      <c r="L45" s="14">
        <f t="shared" si="25"/>
        <v>0</v>
      </c>
      <c r="M45" s="14">
        <f t="shared" si="25"/>
        <v>0</v>
      </c>
      <c r="N45" s="14">
        <f t="shared" si="25"/>
        <v>0</v>
      </c>
      <c r="O45" s="14">
        <f>SUM(C45:N45)</f>
        <v>0</v>
      </c>
    </row>
    <row r="46" spans="1:15" s="7" customFormat="1" ht="31.5" customHeight="1" x14ac:dyDescent="0.3">
      <c r="A46" s="22" t="s">
        <v>4</v>
      </c>
      <c r="B46" s="22"/>
      <c r="C46" s="14">
        <f>0/1000</f>
        <v>0</v>
      </c>
      <c r="D46" s="14">
        <f t="shared" si="25"/>
        <v>0</v>
      </c>
      <c r="E46" s="14">
        <f t="shared" si="25"/>
        <v>0</v>
      </c>
      <c r="F46" s="14">
        <f t="shared" si="25"/>
        <v>0</v>
      </c>
      <c r="G46" s="14">
        <f t="shared" si="25"/>
        <v>0</v>
      </c>
      <c r="H46" s="14">
        <f t="shared" si="25"/>
        <v>0</v>
      </c>
      <c r="I46" s="14">
        <f t="shared" si="25"/>
        <v>0</v>
      </c>
      <c r="J46" s="14">
        <f t="shared" si="25"/>
        <v>0</v>
      </c>
      <c r="K46" s="14">
        <f t="shared" si="25"/>
        <v>0</v>
      </c>
      <c r="L46" s="14">
        <f t="shared" si="25"/>
        <v>0</v>
      </c>
      <c r="M46" s="14">
        <f t="shared" si="25"/>
        <v>0</v>
      </c>
      <c r="N46" s="14">
        <f t="shared" si="25"/>
        <v>0</v>
      </c>
      <c r="O46" s="14">
        <f>SUM(C46:N46)</f>
        <v>0</v>
      </c>
    </row>
    <row r="47" spans="1:15" s="7" customFormat="1" ht="31.5" customHeight="1" x14ac:dyDescent="0.3">
      <c r="A47" s="24" t="s">
        <v>12</v>
      </c>
      <c r="B47" s="25"/>
      <c r="C47" s="14">
        <v>8365499.6600000001</v>
      </c>
      <c r="D47" s="14">
        <v>8200499.6699999999</v>
      </c>
      <c r="E47" s="14">
        <v>8200499.6699999999</v>
      </c>
      <c r="F47" s="14">
        <v>8283333.3300000001</v>
      </c>
      <c r="G47" s="14">
        <f>5533333+5533334</f>
        <v>11066667</v>
      </c>
      <c r="H47" s="14">
        <v>5533333</v>
      </c>
      <c r="I47" s="14">
        <v>5533333</v>
      </c>
      <c r="J47" s="14">
        <f>5533333+5533334</f>
        <v>11066667</v>
      </c>
      <c r="K47" s="14">
        <v>5533333</v>
      </c>
      <c r="L47" s="14">
        <v>5533333</v>
      </c>
      <c r="M47" s="14">
        <f>5533333+5533334</f>
        <v>11066667</v>
      </c>
      <c r="N47" s="14">
        <v>5533333</v>
      </c>
      <c r="O47" s="14">
        <f>SUM(C47:N47)</f>
        <v>93916498.329999998</v>
      </c>
    </row>
    <row r="48" spans="1:15" s="7" customFormat="1" ht="27" customHeight="1" x14ac:dyDescent="0.3">
      <c r="A48" s="22" t="s">
        <v>5</v>
      </c>
      <c r="B48" s="22"/>
      <c r="C48" s="14">
        <f>0/1000</f>
        <v>0</v>
      </c>
      <c r="D48" s="14">
        <f t="shared" si="25"/>
        <v>0</v>
      </c>
      <c r="E48" s="14">
        <f t="shared" si="25"/>
        <v>0</v>
      </c>
      <c r="F48" s="14">
        <f t="shared" si="25"/>
        <v>0</v>
      </c>
      <c r="G48" s="14">
        <f t="shared" si="25"/>
        <v>0</v>
      </c>
      <c r="H48" s="14">
        <f t="shared" si="25"/>
        <v>0</v>
      </c>
      <c r="I48" s="14">
        <f t="shared" si="25"/>
        <v>0</v>
      </c>
      <c r="J48" s="14">
        <f t="shared" si="25"/>
        <v>0</v>
      </c>
      <c r="K48" s="14">
        <f t="shared" si="25"/>
        <v>0</v>
      </c>
      <c r="L48" s="14">
        <f t="shared" si="25"/>
        <v>0</v>
      </c>
      <c r="M48" s="14">
        <f t="shared" si="25"/>
        <v>0</v>
      </c>
      <c r="N48" s="14">
        <f t="shared" si="25"/>
        <v>0</v>
      </c>
      <c r="O48" s="14">
        <f t="shared" ref="O48" si="26">SUM(C48:N48)</f>
        <v>0</v>
      </c>
    </row>
    <row r="49" spans="1:15" s="7" customFormat="1" ht="42" customHeight="1" x14ac:dyDescent="0.3">
      <c r="A49" s="23" t="s">
        <v>17</v>
      </c>
      <c r="B49" s="23"/>
      <c r="C49" s="14">
        <f>C50+C54</f>
        <v>132902883.84999999</v>
      </c>
      <c r="D49" s="14">
        <f t="shared" ref="D49:N49" si="27">D50+D54</f>
        <v>74594534.599999994</v>
      </c>
      <c r="E49" s="14">
        <f t="shared" si="27"/>
        <v>57478429.039999999</v>
      </c>
      <c r="F49" s="14">
        <f>F50+F54</f>
        <v>52122410.939999998</v>
      </c>
      <c r="G49" s="14">
        <f t="shared" si="27"/>
        <v>40222818</v>
      </c>
      <c r="H49" s="14">
        <f t="shared" si="27"/>
        <v>40222818</v>
      </c>
      <c r="I49" s="14">
        <f t="shared" si="27"/>
        <v>40222818</v>
      </c>
      <c r="J49" s="14">
        <f t="shared" si="27"/>
        <v>40222818</v>
      </c>
      <c r="K49" s="14">
        <f t="shared" si="27"/>
        <v>40222818</v>
      </c>
      <c r="L49" s="14">
        <f t="shared" si="27"/>
        <v>40222818</v>
      </c>
      <c r="M49" s="14">
        <f t="shared" si="27"/>
        <v>40222818</v>
      </c>
      <c r="N49" s="14">
        <f t="shared" si="27"/>
        <v>40222818</v>
      </c>
      <c r="O49" s="14">
        <f>SUM(C49:N49)</f>
        <v>638880802.42999995</v>
      </c>
    </row>
    <row r="50" spans="1:15" s="7" customFormat="1" ht="31.5" customHeight="1" x14ac:dyDescent="0.3">
      <c r="A50" s="23" t="s">
        <v>2</v>
      </c>
      <c r="B50" s="23"/>
      <c r="C50" s="14">
        <f>C51+C52+C53</f>
        <v>62847997.850000001</v>
      </c>
      <c r="D50" s="14">
        <f t="shared" ref="D50:N50" si="28">D51+D52+D53</f>
        <v>25756078.600000001</v>
      </c>
      <c r="E50" s="14">
        <f t="shared" si="28"/>
        <v>10360609.039999999</v>
      </c>
      <c r="F50" s="14">
        <f t="shared" si="28"/>
        <v>23137220.940000001</v>
      </c>
      <c r="G50" s="14">
        <f t="shared" si="28"/>
        <v>11237628</v>
      </c>
      <c r="H50" s="14">
        <f t="shared" si="28"/>
        <v>11237628</v>
      </c>
      <c r="I50" s="14">
        <f t="shared" si="28"/>
        <v>11237628</v>
      </c>
      <c r="J50" s="14">
        <f t="shared" si="28"/>
        <v>11237628</v>
      </c>
      <c r="K50" s="14">
        <f t="shared" si="28"/>
        <v>11237628</v>
      </c>
      <c r="L50" s="14">
        <f t="shared" si="28"/>
        <v>11237628</v>
      </c>
      <c r="M50" s="14">
        <f t="shared" si="28"/>
        <v>11237628</v>
      </c>
      <c r="N50" s="14">
        <f t="shared" si="28"/>
        <v>11237628</v>
      </c>
      <c r="O50" s="14">
        <f>SUM(C50:N50)</f>
        <v>212002930.43000001</v>
      </c>
    </row>
    <row r="51" spans="1:15" s="7" customFormat="1" ht="31.5" customHeight="1" x14ac:dyDescent="0.3">
      <c r="A51" s="22" t="s">
        <v>3</v>
      </c>
      <c r="B51" s="22"/>
      <c r="C51" s="14">
        <f>0/1000</f>
        <v>0</v>
      </c>
      <c r="D51" s="14">
        <f t="shared" ref="D51:N52" si="29">0/1000</f>
        <v>0</v>
      </c>
      <c r="E51" s="14">
        <f t="shared" si="29"/>
        <v>0</v>
      </c>
      <c r="F51" s="14">
        <f t="shared" si="29"/>
        <v>0</v>
      </c>
      <c r="G51" s="14">
        <f t="shared" si="29"/>
        <v>0</v>
      </c>
      <c r="H51" s="14">
        <f t="shared" si="29"/>
        <v>0</v>
      </c>
      <c r="I51" s="14">
        <f t="shared" si="29"/>
        <v>0</v>
      </c>
      <c r="J51" s="14">
        <f t="shared" si="29"/>
        <v>0</v>
      </c>
      <c r="K51" s="14">
        <f t="shared" si="29"/>
        <v>0</v>
      </c>
      <c r="L51" s="14">
        <f t="shared" si="29"/>
        <v>0</v>
      </c>
      <c r="M51" s="14">
        <f t="shared" si="29"/>
        <v>0</v>
      </c>
      <c r="N51" s="14">
        <f t="shared" si="29"/>
        <v>0</v>
      </c>
      <c r="O51" s="14">
        <f>SUM(C51:N51)</f>
        <v>0</v>
      </c>
    </row>
    <row r="52" spans="1:15" s="7" customFormat="1" ht="28.5" customHeight="1" x14ac:dyDescent="0.3">
      <c r="A52" s="22" t="s">
        <v>4</v>
      </c>
      <c r="B52" s="22"/>
      <c r="C52" s="14">
        <f>0/1000</f>
        <v>0</v>
      </c>
      <c r="D52" s="14">
        <f t="shared" si="29"/>
        <v>0</v>
      </c>
      <c r="E52" s="14">
        <f t="shared" si="29"/>
        <v>0</v>
      </c>
      <c r="F52" s="14">
        <f t="shared" si="29"/>
        <v>0</v>
      </c>
      <c r="G52" s="14">
        <f t="shared" si="29"/>
        <v>0</v>
      </c>
      <c r="H52" s="14">
        <f t="shared" si="29"/>
        <v>0</v>
      </c>
      <c r="I52" s="14">
        <f t="shared" si="29"/>
        <v>0</v>
      </c>
      <c r="J52" s="14">
        <f t="shared" si="29"/>
        <v>0</v>
      </c>
      <c r="K52" s="14">
        <f t="shared" si="29"/>
        <v>0</v>
      </c>
      <c r="L52" s="14">
        <f t="shared" si="29"/>
        <v>0</v>
      </c>
      <c r="M52" s="14">
        <f t="shared" si="29"/>
        <v>0</v>
      </c>
      <c r="N52" s="14">
        <f t="shared" si="29"/>
        <v>0</v>
      </c>
      <c r="O52" s="14">
        <f>SUM(C52:N52)</f>
        <v>0</v>
      </c>
    </row>
    <row r="53" spans="1:15" s="7" customFormat="1" ht="26.25" customHeight="1" x14ac:dyDescent="0.3">
      <c r="A53" s="24" t="s">
        <v>12</v>
      </c>
      <c r="B53" s="25"/>
      <c r="C53" s="14">
        <v>62847997.850000001</v>
      </c>
      <c r="D53" s="14">
        <v>25756078.600000001</v>
      </c>
      <c r="E53" s="14">
        <v>10360609.039999999</v>
      </c>
      <c r="F53" s="14">
        <v>23137220.940000001</v>
      </c>
      <c r="G53" s="14">
        <f t="shared" ref="G53:N53" si="30">11175852+61776</f>
        <v>11237628</v>
      </c>
      <c r="H53" s="14">
        <f t="shared" si="30"/>
        <v>11237628</v>
      </c>
      <c r="I53" s="14">
        <f t="shared" si="30"/>
        <v>11237628</v>
      </c>
      <c r="J53" s="14">
        <f t="shared" si="30"/>
        <v>11237628</v>
      </c>
      <c r="K53" s="14">
        <f t="shared" si="30"/>
        <v>11237628</v>
      </c>
      <c r="L53" s="14">
        <f t="shared" si="30"/>
        <v>11237628</v>
      </c>
      <c r="M53" s="14">
        <f t="shared" si="30"/>
        <v>11237628</v>
      </c>
      <c r="N53" s="14">
        <f t="shared" si="30"/>
        <v>11237628</v>
      </c>
      <c r="O53" s="14">
        <f>SUM(C53:N53)</f>
        <v>212002930.43000001</v>
      </c>
    </row>
    <row r="54" spans="1:15" s="7" customFormat="1" ht="39.75" customHeight="1" x14ac:dyDescent="0.3">
      <c r="A54" s="22" t="s">
        <v>8</v>
      </c>
      <c r="B54" s="22"/>
      <c r="C54" s="14">
        <f>35185000+34869886</f>
        <v>70054886</v>
      </c>
      <c r="D54" s="14">
        <f>34185000+14653456</f>
        <v>48838456</v>
      </c>
      <c r="E54" s="14">
        <f>28801000+18316820</f>
        <v>47117820</v>
      </c>
      <c r="F54" s="14">
        <f>28985190</f>
        <v>28985190</v>
      </c>
      <c r="G54" s="14">
        <f t="shared" ref="G54:N54" si="31">28985190</f>
        <v>28985190</v>
      </c>
      <c r="H54" s="14">
        <f t="shared" si="31"/>
        <v>28985190</v>
      </c>
      <c r="I54" s="14">
        <f t="shared" si="31"/>
        <v>28985190</v>
      </c>
      <c r="J54" s="14">
        <f t="shared" si="31"/>
        <v>28985190</v>
      </c>
      <c r="K54" s="14">
        <f t="shared" si="31"/>
        <v>28985190</v>
      </c>
      <c r="L54" s="14">
        <f t="shared" si="31"/>
        <v>28985190</v>
      </c>
      <c r="M54" s="14">
        <f t="shared" si="31"/>
        <v>28985190</v>
      </c>
      <c r="N54" s="14">
        <f t="shared" si="31"/>
        <v>28985190</v>
      </c>
      <c r="O54" s="14">
        <f t="shared" ref="O54" si="32">SUM(C54:N54)</f>
        <v>426877872</v>
      </c>
    </row>
    <row r="55" spans="1:15" s="7" customFormat="1" ht="121.5" customHeight="1" x14ac:dyDescent="0.3">
      <c r="A55" s="23" t="s">
        <v>21</v>
      </c>
      <c r="B55" s="23"/>
      <c r="C55" s="14">
        <f>C56+C60</f>
        <v>0</v>
      </c>
      <c r="D55" s="14">
        <f t="shared" ref="D55:E55" si="33">D56+D60</f>
        <v>70239600</v>
      </c>
      <c r="E55" s="14">
        <f t="shared" si="33"/>
        <v>75647300</v>
      </c>
      <c r="F55" s="14">
        <f>F56+F60</f>
        <v>79958600</v>
      </c>
      <c r="G55" s="14">
        <f t="shared" ref="G55:N55" si="34">G56+G60</f>
        <v>0</v>
      </c>
      <c r="H55" s="14">
        <f t="shared" si="34"/>
        <v>0</v>
      </c>
      <c r="I55" s="14">
        <f t="shared" si="34"/>
        <v>0</v>
      </c>
      <c r="J55" s="14">
        <f t="shared" si="34"/>
        <v>0</v>
      </c>
      <c r="K55" s="14">
        <f t="shared" si="34"/>
        <v>0</v>
      </c>
      <c r="L55" s="14">
        <f t="shared" si="34"/>
        <v>0</v>
      </c>
      <c r="M55" s="14">
        <f t="shared" si="34"/>
        <v>0</v>
      </c>
      <c r="N55" s="14">
        <f t="shared" si="34"/>
        <v>0</v>
      </c>
      <c r="O55" s="14">
        <f>SUM(C55:N55)</f>
        <v>225845500</v>
      </c>
    </row>
    <row r="56" spans="1:15" s="7" customFormat="1" ht="28.5" customHeight="1" x14ac:dyDescent="0.3">
      <c r="A56" s="23" t="s">
        <v>2</v>
      </c>
      <c r="B56" s="23"/>
      <c r="C56" s="14">
        <f>C57+C58+C59</f>
        <v>0</v>
      </c>
      <c r="D56" s="14">
        <f t="shared" ref="D56:N56" si="35">D57+D58+D59</f>
        <v>70239600</v>
      </c>
      <c r="E56" s="14">
        <f t="shared" si="35"/>
        <v>75647300</v>
      </c>
      <c r="F56" s="14">
        <f t="shared" si="35"/>
        <v>79958600</v>
      </c>
      <c r="G56" s="14">
        <f t="shared" si="35"/>
        <v>0</v>
      </c>
      <c r="H56" s="14">
        <f t="shared" si="35"/>
        <v>0</v>
      </c>
      <c r="I56" s="14">
        <f t="shared" si="35"/>
        <v>0</v>
      </c>
      <c r="J56" s="14">
        <f t="shared" si="35"/>
        <v>0</v>
      </c>
      <c r="K56" s="14">
        <f t="shared" si="35"/>
        <v>0</v>
      </c>
      <c r="L56" s="14">
        <f t="shared" si="35"/>
        <v>0</v>
      </c>
      <c r="M56" s="14">
        <f t="shared" si="35"/>
        <v>0</v>
      </c>
      <c r="N56" s="14">
        <f t="shared" si="35"/>
        <v>0</v>
      </c>
      <c r="O56" s="14">
        <f>SUM(C56:N56)</f>
        <v>225845500</v>
      </c>
    </row>
    <row r="57" spans="1:15" ht="30" customHeight="1" x14ac:dyDescent="0.3">
      <c r="A57" s="22" t="s">
        <v>3</v>
      </c>
      <c r="B57" s="22"/>
      <c r="C57" s="14">
        <f>0/1000</f>
        <v>0</v>
      </c>
      <c r="D57" s="14">
        <f t="shared" ref="D57:N58" si="36">0/1000</f>
        <v>0</v>
      </c>
      <c r="E57" s="14">
        <f t="shared" si="36"/>
        <v>0</v>
      </c>
      <c r="F57" s="14">
        <f t="shared" si="36"/>
        <v>0</v>
      </c>
      <c r="G57" s="14">
        <f t="shared" si="36"/>
        <v>0</v>
      </c>
      <c r="H57" s="14">
        <f t="shared" si="36"/>
        <v>0</v>
      </c>
      <c r="I57" s="14">
        <f t="shared" si="36"/>
        <v>0</v>
      </c>
      <c r="J57" s="14">
        <f t="shared" si="36"/>
        <v>0</v>
      </c>
      <c r="K57" s="14">
        <f t="shared" si="36"/>
        <v>0</v>
      </c>
      <c r="L57" s="14">
        <f t="shared" si="36"/>
        <v>0</v>
      </c>
      <c r="M57" s="14">
        <f t="shared" si="36"/>
        <v>0</v>
      </c>
      <c r="N57" s="14">
        <f t="shared" si="36"/>
        <v>0</v>
      </c>
      <c r="O57" s="14">
        <f>SUM(C57:N57)</f>
        <v>0</v>
      </c>
    </row>
    <row r="58" spans="1:15" ht="27.75" customHeight="1" x14ac:dyDescent="0.3">
      <c r="A58" s="22" t="s">
        <v>4</v>
      </c>
      <c r="B58" s="22"/>
      <c r="C58" s="14">
        <f>0/1000</f>
        <v>0</v>
      </c>
      <c r="D58" s="14">
        <v>70239600</v>
      </c>
      <c r="E58" s="14">
        <v>75647300</v>
      </c>
      <c r="F58" s="14">
        <v>79958600</v>
      </c>
      <c r="G58" s="14">
        <f t="shared" si="36"/>
        <v>0</v>
      </c>
      <c r="H58" s="14">
        <f t="shared" si="36"/>
        <v>0</v>
      </c>
      <c r="I58" s="14">
        <f t="shared" si="36"/>
        <v>0</v>
      </c>
      <c r="J58" s="14">
        <f t="shared" si="36"/>
        <v>0</v>
      </c>
      <c r="K58" s="14">
        <f t="shared" si="36"/>
        <v>0</v>
      </c>
      <c r="L58" s="14">
        <f t="shared" si="36"/>
        <v>0</v>
      </c>
      <c r="M58" s="14">
        <f t="shared" si="36"/>
        <v>0</v>
      </c>
      <c r="N58" s="14">
        <f t="shared" si="36"/>
        <v>0</v>
      </c>
      <c r="O58" s="14">
        <f>SUM(C58:N58)</f>
        <v>225845500</v>
      </c>
    </row>
    <row r="59" spans="1:15" ht="27" customHeight="1" x14ac:dyDescent="0.3">
      <c r="A59" s="24" t="s">
        <v>12</v>
      </c>
      <c r="B59" s="25"/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f t="shared" ref="O59:O60" si="37">SUM(C59:N59)</f>
        <v>0</v>
      </c>
    </row>
    <row r="60" spans="1:15" ht="33" customHeight="1" x14ac:dyDescent="0.3">
      <c r="A60" s="22" t="s">
        <v>22</v>
      </c>
      <c r="B60" s="22"/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f t="shared" si="37"/>
        <v>0</v>
      </c>
    </row>
    <row r="61" spans="1:15" x14ac:dyDescent="0.3">
      <c r="A61" s="7"/>
      <c r="B61" s="7"/>
      <c r="C61" s="7"/>
      <c r="D61" s="7"/>
      <c r="E61" s="7"/>
      <c r="F61" s="7"/>
      <c r="G61" s="7"/>
      <c r="H61" s="7"/>
      <c r="J61" s="7"/>
      <c r="K61" s="7"/>
      <c r="L61" s="7"/>
      <c r="M61" s="7"/>
      <c r="N61" s="7"/>
      <c r="O61" s="10"/>
    </row>
    <row r="62" spans="1:15" x14ac:dyDescent="0.3">
      <c r="A62" s="7"/>
      <c r="B62" s="7"/>
      <c r="C62" s="7"/>
      <c r="D62" s="7"/>
      <c r="E62" s="7"/>
      <c r="F62" s="7"/>
      <c r="G62" s="7"/>
      <c r="H62" s="7"/>
      <c r="J62" s="7"/>
      <c r="K62" s="7"/>
      <c r="L62" s="7"/>
      <c r="M62" s="7"/>
      <c r="N62" s="7"/>
      <c r="O62" s="10"/>
    </row>
  </sheetData>
  <mergeCells count="54">
    <mergeCell ref="M1:N1"/>
    <mergeCell ref="M2:N2"/>
    <mergeCell ref="A27:B27"/>
    <mergeCell ref="A7:O7"/>
    <mergeCell ref="A10:B11"/>
    <mergeCell ref="C10:O10"/>
    <mergeCell ref="A12:B12"/>
    <mergeCell ref="A13:B13"/>
    <mergeCell ref="A17:B17"/>
    <mergeCell ref="A23:B23"/>
    <mergeCell ref="A25:B25"/>
    <mergeCell ref="A26:B26"/>
    <mergeCell ref="A33:B33"/>
    <mergeCell ref="A14:B14"/>
    <mergeCell ref="A15:B15"/>
    <mergeCell ref="A16:B16"/>
    <mergeCell ref="A18:B18"/>
    <mergeCell ref="A19:B19"/>
    <mergeCell ref="A20:B20"/>
    <mergeCell ref="A21:B21"/>
    <mergeCell ref="A22:B22"/>
    <mergeCell ref="A24:B24"/>
    <mergeCell ref="A31:B31"/>
    <mergeCell ref="A32:B32"/>
    <mergeCell ref="A28:B28"/>
    <mergeCell ref="A29:B29"/>
    <mergeCell ref="A30:B30"/>
    <mergeCell ref="A48:B48"/>
    <mergeCell ref="A34:B34"/>
    <mergeCell ref="A36:B36"/>
    <mergeCell ref="A37:B37"/>
    <mergeCell ref="A38:B38"/>
    <mergeCell ref="A39:B39"/>
    <mergeCell ref="A40:B40"/>
    <mergeCell ref="A42:B42"/>
    <mergeCell ref="A43:B43"/>
    <mergeCell ref="A44:B44"/>
    <mergeCell ref="A45:B45"/>
    <mergeCell ref="A46:B46"/>
    <mergeCell ref="A35:B35"/>
    <mergeCell ref="A41:B41"/>
    <mergeCell ref="A47:B47"/>
    <mergeCell ref="A49:B49"/>
    <mergeCell ref="A50:B50"/>
    <mergeCell ref="A51:B51"/>
    <mergeCell ref="A52:B52"/>
    <mergeCell ref="A54:B54"/>
    <mergeCell ref="A53:B53"/>
    <mergeCell ref="A60:B60"/>
    <mergeCell ref="A55:B55"/>
    <mergeCell ref="A56:B56"/>
    <mergeCell ref="A57:B57"/>
    <mergeCell ref="A58:B58"/>
    <mergeCell ref="A59:B59"/>
  </mergeCells>
  <printOptions horizontalCentered="1"/>
  <pageMargins left="1.1811023622047245" right="0.39370078740157483" top="0.78740157480314965" bottom="0.78740157480314965" header="0.31496062992125984" footer="0.31496062992125984"/>
  <pageSetup paperSize="8" scale="52" firstPageNumber="10" fitToHeight="0" orientation="landscape" useFirstPageNumber="1" r:id="rId1"/>
  <headerFooter>
    <oddHeader xml:space="preserve">&amp;L
&amp;C&amp;"Times New Roman,обычный"&amp;10&amp;P&amp;R
</oddHeader>
    <evenHeader xml:space="preserve">&amp;C37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9"/>
  <sheetViews>
    <sheetView workbookViewId="0">
      <selection activeCell="C7" sqref="C7"/>
    </sheetView>
  </sheetViews>
  <sheetFormatPr defaultRowHeight="18.75" x14ac:dyDescent="0.3"/>
  <cols>
    <col min="1" max="1" width="3.5703125" style="1" customWidth="1"/>
    <col min="2" max="2" width="85" style="1" customWidth="1"/>
    <col min="3" max="3" width="20.7109375" style="1" customWidth="1"/>
    <col min="4" max="8" width="20.5703125" style="1" customWidth="1"/>
    <col min="9" max="9" width="20.5703125" style="7" customWidth="1"/>
    <col min="10" max="12" width="20.5703125" style="1" customWidth="1"/>
    <col min="13" max="13" width="21" style="1" customWidth="1"/>
    <col min="14" max="14" width="20.5703125" style="1" customWidth="1"/>
    <col min="15" max="15" width="25.140625" style="2" customWidth="1"/>
    <col min="16" max="16" width="18.5703125" style="1" customWidth="1"/>
    <col min="17" max="17" width="11.42578125" style="1" customWidth="1"/>
    <col min="18" max="18" width="11.85546875" style="1" customWidth="1"/>
    <col min="19" max="19" width="11.28515625" style="1" customWidth="1"/>
    <col min="20" max="20" width="11.42578125" style="1" customWidth="1"/>
    <col min="21" max="21" width="13.140625" style="1" customWidth="1"/>
    <col min="22" max="22" width="12.42578125" style="1" customWidth="1"/>
    <col min="23" max="23" width="12.85546875" style="1" customWidth="1"/>
    <col min="24" max="24" width="11.85546875" style="1" customWidth="1"/>
    <col min="25" max="25" width="12.5703125" style="1" customWidth="1"/>
    <col min="26" max="26" width="13.7109375" style="1" customWidth="1"/>
    <col min="27" max="16384" width="9.140625" style="1"/>
  </cols>
  <sheetData>
    <row r="2" spans="1:16" ht="39.75" customHeight="1" x14ac:dyDescent="0.3">
      <c r="A2" s="32" t="s">
        <v>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"/>
    </row>
    <row r="3" spans="1:16" ht="24.75" customHeight="1" x14ac:dyDescent="0.3">
      <c r="A3" s="33" t="s">
        <v>0</v>
      </c>
      <c r="B3" s="33"/>
      <c r="C3" s="33" t="s">
        <v>11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6.25" customHeight="1" x14ac:dyDescent="0.3">
      <c r="A4" s="33"/>
      <c r="B4" s="33"/>
      <c r="C4" s="17">
        <v>2025</v>
      </c>
      <c r="D4" s="17">
        <v>2026</v>
      </c>
      <c r="E4" s="17">
        <v>2027</v>
      </c>
      <c r="F4" s="17">
        <v>2028</v>
      </c>
      <c r="G4" s="17">
        <v>2029</v>
      </c>
      <c r="H4" s="17">
        <v>2030</v>
      </c>
      <c r="I4" s="15">
        <v>2031</v>
      </c>
      <c r="J4" s="17">
        <v>2032</v>
      </c>
      <c r="K4" s="17">
        <v>2033</v>
      </c>
      <c r="L4" s="17">
        <v>2034</v>
      </c>
      <c r="M4" s="17">
        <v>2035</v>
      </c>
      <c r="N4" s="17">
        <v>2036</v>
      </c>
      <c r="O4" s="17" t="s">
        <v>1</v>
      </c>
    </row>
    <row r="5" spans="1:16" s="4" customFormat="1" ht="21" customHeight="1" x14ac:dyDescent="0.25">
      <c r="A5" s="33">
        <v>1</v>
      </c>
      <c r="B5" s="33"/>
      <c r="C5" s="17">
        <v>2</v>
      </c>
      <c r="D5" s="17">
        <v>3</v>
      </c>
      <c r="E5" s="17">
        <v>4</v>
      </c>
      <c r="F5" s="17">
        <v>5</v>
      </c>
      <c r="G5" s="17">
        <v>6</v>
      </c>
      <c r="H5" s="17">
        <v>7</v>
      </c>
      <c r="I5" s="15">
        <v>8</v>
      </c>
      <c r="J5" s="17">
        <v>9</v>
      </c>
      <c r="K5" s="17">
        <v>10</v>
      </c>
      <c r="L5" s="17">
        <v>11</v>
      </c>
      <c r="M5" s="17">
        <v>12</v>
      </c>
      <c r="N5" s="17">
        <v>13</v>
      </c>
      <c r="O5" s="17">
        <v>14</v>
      </c>
    </row>
    <row r="6" spans="1:16" ht="31.5" customHeight="1" x14ac:dyDescent="0.3">
      <c r="A6" s="26" t="s">
        <v>6</v>
      </c>
      <c r="B6" s="26"/>
      <c r="C6" s="13">
        <f>C12+C24+C30+C36+C42+C18</f>
        <v>1070997392.9</v>
      </c>
      <c r="D6" s="13">
        <f t="shared" ref="D6:N6" si="0">D12+D24+D30+D36+D42+D18</f>
        <v>499038248.88999999</v>
      </c>
      <c r="E6" s="13">
        <f t="shared" si="0"/>
        <v>288097937.45999998</v>
      </c>
      <c r="F6" s="13">
        <f t="shared" si="0"/>
        <v>167893000</v>
      </c>
      <c r="G6" s="13">
        <f t="shared" si="0"/>
        <v>169740200</v>
      </c>
      <c r="H6" s="13">
        <f t="shared" si="0"/>
        <v>171986200</v>
      </c>
      <c r="I6" s="13">
        <f t="shared" si="0"/>
        <v>174323200</v>
      </c>
      <c r="J6" s="13">
        <f t="shared" si="0"/>
        <v>176752785</v>
      </c>
      <c r="K6" s="13">
        <f t="shared" si="0"/>
        <v>179280200</v>
      </c>
      <c r="L6" s="13">
        <f t="shared" si="0"/>
        <v>181908200</v>
      </c>
      <c r="M6" s="13">
        <f t="shared" si="0"/>
        <v>184641200</v>
      </c>
      <c r="N6" s="13">
        <f t="shared" si="0"/>
        <v>178425200</v>
      </c>
      <c r="O6" s="13">
        <f>O12+O24+O30+O36+O42+O18</f>
        <v>3443083764.25</v>
      </c>
      <c r="P6" s="16">
        <f>O6-январь!O13</f>
        <v>-2330818453.23</v>
      </c>
    </row>
    <row r="7" spans="1:16" ht="31.5" customHeight="1" x14ac:dyDescent="0.3">
      <c r="A7" s="26" t="s">
        <v>2</v>
      </c>
      <c r="B7" s="26"/>
      <c r="C7" s="13">
        <f>C13+C25+C31+C37+C43+C18</f>
        <v>1003628392.9</v>
      </c>
      <c r="D7" s="13">
        <f t="shared" ref="D7:O7" si="1">D13+D25+D31+D37+D43+D18</f>
        <v>474556248.88999999</v>
      </c>
      <c r="E7" s="13">
        <f t="shared" si="1"/>
        <v>286507437.45999998</v>
      </c>
      <c r="F7" s="13">
        <f t="shared" si="1"/>
        <v>165783000</v>
      </c>
      <c r="G7" s="13">
        <f t="shared" si="1"/>
        <v>167943000</v>
      </c>
      <c r="H7" s="13">
        <f t="shared" si="1"/>
        <v>170189000</v>
      </c>
      <c r="I7" s="13">
        <f t="shared" si="1"/>
        <v>172526000</v>
      </c>
      <c r="J7" s="13">
        <f t="shared" si="1"/>
        <v>174955585</v>
      </c>
      <c r="K7" s="13">
        <f t="shared" si="1"/>
        <v>177483000</v>
      </c>
      <c r="L7" s="13">
        <f t="shared" si="1"/>
        <v>180111000</v>
      </c>
      <c r="M7" s="13">
        <f t="shared" si="1"/>
        <v>182844000</v>
      </c>
      <c r="N7" s="13">
        <f t="shared" si="1"/>
        <v>176628000</v>
      </c>
      <c r="O7" s="13">
        <f t="shared" si="1"/>
        <v>3333154664.25</v>
      </c>
      <c r="P7" s="6"/>
    </row>
    <row r="8" spans="1:16" ht="31.5" customHeight="1" x14ac:dyDescent="0.3">
      <c r="A8" s="27" t="s">
        <v>3</v>
      </c>
      <c r="B8" s="27"/>
      <c r="C8" s="13">
        <f>C14+C26+C32+C38+C44+C20</f>
        <v>36244900</v>
      </c>
      <c r="D8" s="13">
        <f t="shared" ref="D8:O11" si="2">D14+D26+D32+D38+D44+D20</f>
        <v>38963600</v>
      </c>
      <c r="E8" s="13">
        <f t="shared" si="2"/>
        <v>46855700</v>
      </c>
      <c r="F8" s="13">
        <f t="shared" si="2"/>
        <v>0</v>
      </c>
      <c r="G8" s="13">
        <f t="shared" si="2"/>
        <v>0</v>
      </c>
      <c r="H8" s="13">
        <f t="shared" si="2"/>
        <v>0</v>
      </c>
      <c r="I8" s="13">
        <f t="shared" si="2"/>
        <v>0</v>
      </c>
      <c r="J8" s="13">
        <f t="shared" si="2"/>
        <v>0</v>
      </c>
      <c r="K8" s="13">
        <f t="shared" si="2"/>
        <v>0</v>
      </c>
      <c r="L8" s="13">
        <f t="shared" si="2"/>
        <v>0</v>
      </c>
      <c r="M8" s="13">
        <f t="shared" si="2"/>
        <v>0</v>
      </c>
      <c r="N8" s="13">
        <f t="shared" si="2"/>
        <v>0</v>
      </c>
      <c r="O8" s="13">
        <f t="shared" si="2"/>
        <v>122064200</v>
      </c>
      <c r="P8" s="5"/>
    </row>
    <row r="9" spans="1:16" ht="31.5" customHeight="1" x14ac:dyDescent="0.3">
      <c r="A9" s="27" t="s">
        <v>4</v>
      </c>
      <c r="B9" s="27"/>
      <c r="C9" s="13">
        <f>C15+C27+C33+C39+C45+C21</f>
        <v>754116800</v>
      </c>
      <c r="D9" s="13">
        <f t="shared" si="2"/>
        <v>334753100</v>
      </c>
      <c r="E9" s="13">
        <f t="shared" si="2"/>
        <v>180627400</v>
      </c>
      <c r="F9" s="13">
        <f t="shared" si="2"/>
        <v>95647000</v>
      </c>
      <c r="G9" s="13">
        <f t="shared" si="2"/>
        <v>95647000</v>
      </c>
      <c r="H9" s="13">
        <f t="shared" si="2"/>
        <v>95647000</v>
      </c>
      <c r="I9" s="13">
        <f t="shared" si="2"/>
        <v>95647000</v>
      </c>
      <c r="J9" s="13">
        <f t="shared" si="2"/>
        <v>95647000</v>
      </c>
      <c r="K9" s="13">
        <f t="shared" si="2"/>
        <v>95647000</v>
      </c>
      <c r="L9" s="13">
        <f t="shared" si="2"/>
        <v>95647000</v>
      </c>
      <c r="M9" s="13">
        <f t="shared" si="2"/>
        <v>95647000</v>
      </c>
      <c r="N9" s="13">
        <f t="shared" si="2"/>
        <v>86588000</v>
      </c>
      <c r="O9" s="13">
        <f t="shared" si="2"/>
        <v>2121261300</v>
      </c>
    </row>
    <row r="10" spans="1:16" ht="31.5" customHeight="1" x14ac:dyDescent="0.3">
      <c r="A10" s="24" t="s">
        <v>12</v>
      </c>
      <c r="B10" s="25"/>
      <c r="C10" s="13">
        <f>C16+C28+C34+C40+C46+C22</f>
        <v>213266692.90000001</v>
      </c>
      <c r="D10" s="13">
        <f t="shared" si="2"/>
        <v>100839548.89</v>
      </c>
      <c r="E10" s="13">
        <f t="shared" si="2"/>
        <v>59024337.460000001</v>
      </c>
      <c r="F10" s="13">
        <f t="shared" si="2"/>
        <v>70136000</v>
      </c>
      <c r="G10" s="13">
        <f t="shared" si="2"/>
        <v>72296000</v>
      </c>
      <c r="H10" s="13">
        <f t="shared" si="2"/>
        <v>74542000</v>
      </c>
      <c r="I10" s="13">
        <f t="shared" si="2"/>
        <v>76879000</v>
      </c>
      <c r="J10" s="13">
        <f t="shared" si="2"/>
        <v>79308585</v>
      </c>
      <c r="K10" s="13">
        <f t="shared" si="2"/>
        <v>81836000</v>
      </c>
      <c r="L10" s="13">
        <f t="shared" si="2"/>
        <v>84464000</v>
      </c>
      <c r="M10" s="13">
        <f t="shared" si="2"/>
        <v>87197000</v>
      </c>
      <c r="N10" s="13">
        <f t="shared" si="2"/>
        <v>90040000</v>
      </c>
      <c r="O10" s="13">
        <f t="shared" si="2"/>
        <v>1089829164.25</v>
      </c>
    </row>
    <row r="11" spans="1:16" ht="31.5" customHeight="1" x14ac:dyDescent="0.3">
      <c r="A11" s="27" t="s">
        <v>5</v>
      </c>
      <c r="B11" s="27"/>
      <c r="C11" s="13">
        <f>C17+C29+C35+C41+C47+C23</f>
        <v>67369000</v>
      </c>
      <c r="D11" s="13">
        <f t="shared" si="2"/>
        <v>24482000</v>
      </c>
      <c r="E11" s="13">
        <f t="shared" si="2"/>
        <v>1590500</v>
      </c>
      <c r="F11" s="13">
        <f t="shared" si="2"/>
        <v>2110000</v>
      </c>
      <c r="G11" s="13">
        <f t="shared" si="2"/>
        <v>1797200</v>
      </c>
      <c r="H11" s="13">
        <f t="shared" si="2"/>
        <v>1797200</v>
      </c>
      <c r="I11" s="13">
        <f t="shared" si="2"/>
        <v>1797200</v>
      </c>
      <c r="J11" s="13">
        <f t="shared" si="2"/>
        <v>1797200</v>
      </c>
      <c r="K11" s="13">
        <f t="shared" si="2"/>
        <v>1797200</v>
      </c>
      <c r="L11" s="13">
        <f t="shared" si="2"/>
        <v>1797200</v>
      </c>
      <c r="M11" s="13">
        <f t="shared" si="2"/>
        <v>1797200</v>
      </c>
      <c r="N11" s="13">
        <f t="shared" si="2"/>
        <v>1797200</v>
      </c>
      <c r="O11" s="13">
        <f t="shared" si="2"/>
        <v>109929100</v>
      </c>
    </row>
    <row r="12" spans="1:16" s="7" customFormat="1" ht="42.75" customHeight="1" x14ac:dyDescent="0.3">
      <c r="A12" s="23" t="s">
        <v>10</v>
      </c>
      <c r="B12" s="23"/>
      <c r="C12" s="14">
        <f>C13+C17</f>
        <v>693178078.48000002</v>
      </c>
      <c r="D12" s="14">
        <f>D13+D17</f>
        <v>190000000</v>
      </c>
      <c r="E12" s="14">
        <f t="shared" ref="E12:N12" si="3">E13+E17</f>
        <v>0</v>
      </c>
      <c r="F12" s="14">
        <f t="shared" si="3"/>
        <v>0</v>
      </c>
      <c r="G12" s="14">
        <f t="shared" si="3"/>
        <v>0</v>
      </c>
      <c r="H12" s="14">
        <f t="shared" si="3"/>
        <v>0</v>
      </c>
      <c r="I12" s="14">
        <f t="shared" si="3"/>
        <v>0</v>
      </c>
      <c r="J12" s="14">
        <f>J13+J17</f>
        <v>0</v>
      </c>
      <c r="K12" s="14">
        <f t="shared" si="3"/>
        <v>0</v>
      </c>
      <c r="L12" s="14">
        <f t="shared" si="3"/>
        <v>0</v>
      </c>
      <c r="M12" s="14">
        <f t="shared" si="3"/>
        <v>0</v>
      </c>
      <c r="N12" s="14">
        <f t="shared" si="3"/>
        <v>0</v>
      </c>
      <c r="O12" s="14">
        <f t="shared" ref="O12:O45" si="4">SUM(C12:N12)</f>
        <v>883178078.48000002</v>
      </c>
      <c r="P12" s="11"/>
    </row>
    <row r="13" spans="1:16" s="7" customFormat="1" ht="31.5" customHeight="1" x14ac:dyDescent="0.3">
      <c r="A13" s="23" t="s">
        <v>2</v>
      </c>
      <c r="B13" s="23"/>
      <c r="C13" s="14">
        <f>C14+C15+C16</f>
        <v>693178078.48000002</v>
      </c>
      <c r="D13" s="14">
        <f t="shared" ref="D13:N13" si="5">D14+D15+D16</f>
        <v>190000000</v>
      </c>
      <c r="E13" s="14">
        <f t="shared" si="5"/>
        <v>0</v>
      </c>
      <c r="F13" s="14">
        <f t="shared" si="5"/>
        <v>0</v>
      </c>
      <c r="G13" s="14">
        <f t="shared" si="5"/>
        <v>0</v>
      </c>
      <c r="H13" s="14">
        <f t="shared" si="5"/>
        <v>0</v>
      </c>
      <c r="I13" s="14">
        <f t="shared" si="5"/>
        <v>0</v>
      </c>
      <c r="J13" s="14">
        <f t="shared" si="5"/>
        <v>0</v>
      </c>
      <c r="K13" s="14">
        <f t="shared" si="5"/>
        <v>0</v>
      </c>
      <c r="L13" s="14">
        <f t="shared" si="5"/>
        <v>0</v>
      </c>
      <c r="M13" s="14">
        <f t="shared" si="5"/>
        <v>0</v>
      </c>
      <c r="N13" s="14">
        <f t="shared" si="5"/>
        <v>0</v>
      </c>
      <c r="O13" s="14">
        <f t="shared" si="4"/>
        <v>883178078.48000002</v>
      </c>
      <c r="P13" s="12"/>
    </row>
    <row r="14" spans="1:16" s="7" customFormat="1" ht="31.5" customHeight="1" x14ac:dyDescent="0.3">
      <c r="A14" s="22" t="s">
        <v>3</v>
      </c>
      <c r="B14" s="22"/>
      <c r="C14" s="14">
        <f>0/1000</f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f t="shared" si="4"/>
        <v>0</v>
      </c>
    </row>
    <row r="15" spans="1:16" s="7" customFormat="1" ht="31.5" customHeight="1" x14ac:dyDescent="0.3">
      <c r="A15" s="22" t="s">
        <v>4</v>
      </c>
      <c r="B15" s="22"/>
      <c r="C15" s="14">
        <f>560282200+10189100</f>
        <v>570471300</v>
      </c>
      <c r="D15" s="14">
        <v>152000000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f t="shared" si="4"/>
        <v>722471300</v>
      </c>
    </row>
    <row r="16" spans="1:16" s="7" customFormat="1" ht="31.5" customHeight="1" x14ac:dyDescent="0.3">
      <c r="A16" s="24" t="s">
        <v>12</v>
      </c>
      <c r="B16" s="25"/>
      <c r="C16" s="14">
        <f>29488536.84+536268.42+3836203.22+88845770</f>
        <v>122706778.48</v>
      </c>
      <c r="D16" s="14">
        <v>38000000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f t="shared" si="4"/>
        <v>160706778.47999999</v>
      </c>
    </row>
    <row r="17" spans="1:16" s="7" customFormat="1" ht="28.5" customHeight="1" x14ac:dyDescent="0.3">
      <c r="A17" s="22" t="s">
        <v>7</v>
      </c>
      <c r="B17" s="22"/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f t="shared" si="4"/>
        <v>0</v>
      </c>
    </row>
    <row r="18" spans="1:16" s="7" customFormat="1" ht="44.25" customHeight="1" x14ac:dyDescent="0.3">
      <c r="A18" s="23" t="s">
        <v>13</v>
      </c>
      <c r="B18" s="23"/>
      <c r="C18" s="14">
        <f>C19+C23</f>
        <v>215941700</v>
      </c>
      <c r="D18" s="14">
        <f>D19+D23</f>
        <v>218075000</v>
      </c>
      <c r="E18" s="14">
        <f t="shared" ref="E18:I18" si="6">E19+E23</f>
        <v>223909400</v>
      </c>
      <c r="F18" s="14">
        <f t="shared" si="6"/>
        <v>0</v>
      </c>
      <c r="G18" s="14">
        <f t="shared" si="6"/>
        <v>0</v>
      </c>
      <c r="H18" s="14">
        <f t="shared" si="6"/>
        <v>0</v>
      </c>
      <c r="I18" s="14">
        <f t="shared" si="6"/>
        <v>0</v>
      </c>
      <c r="J18" s="14">
        <f>J19+J23</f>
        <v>0</v>
      </c>
      <c r="K18" s="14">
        <f t="shared" ref="K18:N18" si="7">K19+K23</f>
        <v>0</v>
      </c>
      <c r="L18" s="14">
        <f t="shared" si="7"/>
        <v>0</v>
      </c>
      <c r="M18" s="14">
        <f t="shared" si="7"/>
        <v>0</v>
      </c>
      <c r="N18" s="14">
        <f t="shared" si="7"/>
        <v>0</v>
      </c>
      <c r="O18" s="14">
        <f t="shared" si="4"/>
        <v>657926100</v>
      </c>
      <c r="P18" s="11"/>
    </row>
    <row r="19" spans="1:16" s="7" customFormat="1" ht="31.5" customHeight="1" x14ac:dyDescent="0.3">
      <c r="A19" s="23" t="s">
        <v>2</v>
      </c>
      <c r="B19" s="23"/>
      <c r="C19" s="14">
        <f>C20+C21+C22</f>
        <v>215941700</v>
      </c>
      <c r="D19" s="14">
        <f t="shared" ref="D19:N19" si="8">D20+D21+D22</f>
        <v>218075000</v>
      </c>
      <c r="E19" s="14">
        <f t="shared" si="8"/>
        <v>223909400</v>
      </c>
      <c r="F19" s="14">
        <f t="shared" si="8"/>
        <v>0</v>
      </c>
      <c r="G19" s="14">
        <f t="shared" si="8"/>
        <v>0</v>
      </c>
      <c r="H19" s="14">
        <f t="shared" si="8"/>
        <v>0</v>
      </c>
      <c r="I19" s="14">
        <f t="shared" si="8"/>
        <v>0</v>
      </c>
      <c r="J19" s="14">
        <f t="shared" si="8"/>
        <v>0</v>
      </c>
      <c r="K19" s="14">
        <f t="shared" si="8"/>
        <v>0</v>
      </c>
      <c r="L19" s="14">
        <f t="shared" si="8"/>
        <v>0</v>
      </c>
      <c r="M19" s="14">
        <f t="shared" si="8"/>
        <v>0</v>
      </c>
      <c r="N19" s="14">
        <f t="shared" si="8"/>
        <v>0</v>
      </c>
      <c r="O19" s="14">
        <f t="shared" si="4"/>
        <v>657926100</v>
      </c>
      <c r="P19" s="12"/>
    </row>
    <row r="20" spans="1:16" s="7" customFormat="1" ht="31.5" customHeight="1" x14ac:dyDescent="0.3">
      <c r="A20" s="22" t="s">
        <v>3</v>
      </c>
      <c r="B20" s="22"/>
      <c r="C20" s="14">
        <v>36244900</v>
      </c>
      <c r="D20" s="14">
        <v>38963600</v>
      </c>
      <c r="E20" s="14">
        <v>46855700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f t="shared" si="4"/>
        <v>122064200</v>
      </c>
    </row>
    <row r="21" spans="1:16" s="7" customFormat="1" ht="31.5" customHeight="1" x14ac:dyDescent="0.3">
      <c r="A21" s="22" t="s">
        <v>4</v>
      </c>
      <c r="B21" s="22"/>
      <c r="C21" s="14">
        <v>143757400</v>
      </c>
      <c r="D21" s="14">
        <v>143289100</v>
      </c>
      <c r="E21" s="14">
        <v>141642900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f t="shared" si="4"/>
        <v>428689400</v>
      </c>
    </row>
    <row r="22" spans="1:16" s="7" customFormat="1" ht="31.5" customHeight="1" x14ac:dyDescent="0.3">
      <c r="A22" s="24" t="s">
        <v>12</v>
      </c>
      <c r="B22" s="25"/>
      <c r="C22" s="14">
        <v>35939400</v>
      </c>
      <c r="D22" s="14">
        <v>35822300</v>
      </c>
      <c r="E22" s="14">
        <v>35410800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f t="shared" si="4"/>
        <v>107172500</v>
      </c>
    </row>
    <row r="23" spans="1:16" s="7" customFormat="1" ht="28.5" customHeight="1" x14ac:dyDescent="0.3">
      <c r="A23" s="22" t="s">
        <v>7</v>
      </c>
      <c r="B23" s="22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f t="shared" si="4"/>
        <v>0</v>
      </c>
    </row>
    <row r="24" spans="1:16" s="7" customFormat="1" ht="46.5" customHeight="1" x14ac:dyDescent="0.3">
      <c r="A24" s="28" t="s">
        <v>14</v>
      </c>
      <c r="B24" s="29"/>
      <c r="C24" s="14">
        <f>C29+C25</f>
        <v>37068625</v>
      </c>
      <c r="D24" s="14">
        <f>D29+D25</f>
        <v>36158000</v>
      </c>
      <c r="E24" s="14">
        <f>E29+E25</f>
        <v>35165375</v>
      </c>
      <c r="F24" s="14">
        <f t="shared" ref="F24:M24" si="9">F29+F25</f>
        <v>138159923</v>
      </c>
      <c r="G24" s="14">
        <f t="shared" si="9"/>
        <v>134786589</v>
      </c>
      <c r="H24" s="14">
        <f>H29+H25</f>
        <v>142565923</v>
      </c>
      <c r="I24" s="14">
        <f t="shared" si="9"/>
        <v>144902923</v>
      </c>
      <c r="J24" s="14">
        <f t="shared" si="9"/>
        <v>141799174</v>
      </c>
      <c r="K24" s="14">
        <f t="shared" si="9"/>
        <v>149859923</v>
      </c>
      <c r="L24" s="14">
        <f t="shared" si="9"/>
        <v>152487923</v>
      </c>
      <c r="M24" s="14">
        <f t="shared" si="9"/>
        <v>149687589</v>
      </c>
      <c r="N24" s="14">
        <f>N29+N25</f>
        <v>149004923</v>
      </c>
      <c r="O24" s="14">
        <f t="shared" si="4"/>
        <v>1411646890</v>
      </c>
    </row>
    <row r="25" spans="1:16" s="7" customFormat="1" ht="31.5" customHeight="1" x14ac:dyDescent="0.3">
      <c r="A25" s="28" t="s">
        <v>2</v>
      </c>
      <c r="B25" s="29"/>
      <c r="C25" s="14">
        <f>C26+C27+C28</f>
        <v>37068625</v>
      </c>
      <c r="D25" s="14">
        <f t="shared" ref="D25:N25" si="10">D26+D27+D28</f>
        <v>36158000</v>
      </c>
      <c r="E25" s="14">
        <f t="shared" si="10"/>
        <v>35165375</v>
      </c>
      <c r="F25" s="14">
        <f t="shared" si="10"/>
        <v>138159923</v>
      </c>
      <c r="G25" s="14">
        <f t="shared" si="10"/>
        <v>134786589</v>
      </c>
      <c r="H25" s="14">
        <f t="shared" si="10"/>
        <v>142565923</v>
      </c>
      <c r="I25" s="14">
        <f t="shared" si="10"/>
        <v>144902923</v>
      </c>
      <c r="J25" s="14">
        <f t="shared" si="10"/>
        <v>141799174</v>
      </c>
      <c r="K25" s="14">
        <f t="shared" si="10"/>
        <v>149859923</v>
      </c>
      <c r="L25" s="14">
        <f t="shared" si="10"/>
        <v>152487923</v>
      </c>
      <c r="M25" s="14">
        <f t="shared" si="10"/>
        <v>149687589</v>
      </c>
      <c r="N25" s="14">
        <f t="shared" si="10"/>
        <v>149004923</v>
      </c>
      <c r="O25" s="14">
        <f t="shared" si="4"/>
        <v>1411646890</v>
      </c>
      <c r="P25" s="8"/>
    </row>
    <row r="26" spans="1:16" s="7" customFormat="1" ht="31.5" customHeight="1" x14ac:dyDescent="0.3">
      <c r="A26" s="24" t="s">
        <v>3</v>
      </c>
      <c r="B26" s="25"/>
      <c r="C26" s="14">
        <f>0/1000</f>
        <v>0</v>
      </c>
      <c r="D26" s="14">
        <f t="shared" ref="D26:N26" si="11">0/1000</f>
        <v>0</v>
      </c>
      <c r="E26" s="14">
        <f t="shared" si="11"/>
        <v>0</v>
      </c>
      <c r="F26" s="14">
        <f t="shared" si="11"/>
        <v>0</v>
      </c>
      <c r="G26" s="14">
        <f t="shared" si="11"/>
        <v>0</v>
      </c>
      <c r="H26" s="14">
        <f t="shared" si="11"/>
        <v>0</v>
      </c>
      <c r="I26" s="14">
        <f t="shared" si="11"/>
        <v>0</v>
      </c>
      <c r="J26" s="14">
        <f t="shared" si="11"/>
        <v>0</v>
      </c>
      <c r="K26" s="14">
        <f t="shared" si="11"/>
        <v>0</v>
      </c>
      <c r="L26" s="14">
        <f t="shared" si="11"/>
        <v>0</v>
      </c>
      <c r="M26" s="14">
        <f t="shared" si="11"/>
        <v>0</v>
      </c>
      <c r="N26" s="14">
        <f t="shared" si="11"/>
        <v>0</v>
      </c>
      <c r="O26" s="14">
        <f t="shared" si="4"/>
        <v>0</v>
      </c>
      <c r="P26" s="8"/>
    </row>
    <row r="27" spans="1:16" s="7" customFormat="1" ht="31.5" customHeight="1" x14ac:dyDescent="0.3">
      <c r="A27" s="24" t="s">
        <v>4</v>
      </c>
      <c r="B27" s="25"/>
      <c r="C27" s="14">
        <v>29654900</v>
      </c>
      <c r="D27" s="14">
        <v>28926400</v>
      </c>
      <c r="E27" s="14">
        <v>28132300</v>
      </c>
      <c r="F27" s="14">
        <v>84794884</v>
      </c>
      <c r="G27" s="14">
        <v>84794884</v>
      </c>
      <c r="H27" s="14">
        <v>84794884</v>
      </c>
      <c r="I27" s="14">
        <v>84794884</v>
      </c>
      <c r="J27" s="14">
        <v>84794884</v>
      </c>
      <c r="K27" s="14">
        <v>84794884</v>
      </c>
      <c r="L27" s="14">
        <v>84794884</v>
      </c>
      <c r="M27" s="14">
        <v>84794884</v>
      </c>
      <c r="N27" s="14">
        <v>75735884</v>
      </c>
      <c r="O27" s="14">
        <f t="shared" si="4"/>
        <v>840808556</v>
      </c>
      <c r="P27" s="9"/>
    </row>
    <row r="28" spans="1:16" s="7" customFormat="1" ht="31.5" customHeight="1" x14ac:dyDescent="0.3">
      <c r="A28" s="24" t="s">
        <v>12</v>
      </c>
      <c r="B28" s="25"/>
      <c r="C28" s="14">
        <v>7413725</v>
      </c>
      <c r="D28" s="14">
        <v>7231600</v>
      </c>
      <c r="E28" s="14">
        <v>7033075</v>
      </c>
      <c r="F28" s="14">
        <v>53365039</v>
      </c>
      <c r="G28" s="14">
        <v>49991705</v>
      </c>
      <c r="H28" s="14">
        <v>57771039</v>
      </c>
      <c r="I28" s="14">
        <v>60108039</v>
      </c>
      <c r="J28" s="14">
        <v>57004290</v>
      </c>
      <c r="K28" s="14">
        <v>65065039</v>
      </c>
      <c r="L28" s="14">
        <v>67693039</v>
      </c>
      <c r="M28" s="14">
        <v>64892705</v>
      </c>
      <c r="N28" s="14">
        <v>73269039</v>
      </c>
      <c r="O28" s="14">
        <f t="shared" si="4"/>
        <v>570838334</v>
      </c>
      <c r="P28" s="9"/>
    </row>
    <row r="29" spans="1:16" s="7" customFormat="1" ht="29.25" customHeight="1" x14ac:dyDescent="0.3">
      <c r="A29" s="24" t="s">
        <v>7</v>
      </c>
      <c r="B29" s="25"/>
      <c r="C29" s="14">
        <f t="shared" ref="C29:N29" si="12">0/1000</f>
        <v>0</v>
      </c>
      <c r="D29" s="14">
        <f t="shared" si="12"/>
        <v>0</v>
      </c>
      <c r="E29" s="14">
        <f t="shared" si="12"/>
        <v>0</v>
      </c>
      <c r="F29" s="14">
        <f t="shared" si="12"/>
        <v>0</v>
      </c>
      <c r="G29" s="14">
        <f t="shared" si="12"/>
        <v>0</v>
      </c>
      <c r="H29" s="14">
        <f t="shared" si="12"/>
        <v>0</v>
      </c>
      <c r="I29" s="14">
        <f t="shared" si="12"/>
        <v>0</v>
      </c>
      <c r="J29" s="14">
        <f t="shared" si="12"/>
        <v>0</v>
      </c>
      <c r="K29" s="14">
        <f t="shared" si="12"/>
        <v>0</v>
      </c>
      <c r="L29" s="14">
        <f t="shared" si="12"/>
        <v>0</v>
      </c>
      <c r="M29" s="14">
        <f t="shared" si="12"/>
        <v>0</v>
      </c>
      <c r="N29" s="14">
        <f t="shared" si="12"/>
        <v>0</v>
      </c>
      <c r="O29" s="14">
        <f t="shared" si="4"/>
        <v>0</v>
      </c>
      <c r="P29" s="8"/>
    </row>
    <row r="30" spans="1:16" s="7" customFormat="1" ht="40.5" customHeight="1" x14ac:dyDescent="0.3">
      <c r="A30" s="23" t="s">
        <v>15</v>
      </c>
      <c r="B30" s="23"/>
      <c r="C30" s="14">
        <f>C31+C35</f>
        <v>10233200</v>
      </c>
      <c r="D30" s="14">
        <f t="shared" ref="D30:E30" si="13">D31+D35</f>
        <v>10537600</v>
      </c>
      <c r="E30" s="14">
        <f t="shared" si="13"/>
        <v>10852200</v>
      </c>
      <c r="F30" s="14">
        <f>F31+F35</f>
        <v>10852116</v>
      </c>
      <c r="G30" s="14">
        <f t="shared" ref="G30:M30" si="14">G31+G35</f>
        <v>10852116</v>
      </c>
      <c r="H30" s="14">
        <f t="shared" si="14"/>
        <v>10852116</v>
      </c>
      <c r="I30" s="14">
        <f t="shared" si="14"/>
        <v>10852116</v>
      </c>
      <c r="J30" s="14">
        <f t="shared" si="14"/>
        <v>10852116</v>
      </c>
      <c r="K30" s="14">
        <f t="shared" si="14"/>
        <v>10852116</v>
      </c>
      <c r="L30" s="14">
        <f t="shared" si="14"/>
        <v>10852116</v>
      </c>
      <c r="M30" s="14">
        <f t="shared" si="14"/>
        <v>10852116</v>
      </c>
      <c r="N30" s="14">
        <f>N31+N35</f>
        <v>10852116</v>
      </c>
      <c r="O30" s="14">
        <f t="shared" si="4"/>
        <v>129292044</v>
      </c>
    </row>
    <row r="31" spans="1:16" s="7" customFormat="1" ht="31.5" customHeight="1" x14ac:dyDescent="0.3">
      <c r="A31" s="23" t="s">
        <v>2</v>
      </c>
      <c r="B31" s="23"/>
      <c r="C31" s="14">
        <f>C32+C33+C34</f>
        <v>10233200</v>
      </c>
      <c r="D31" s="14">
        <f t="shared" ref="D31:M31" si="15">D32+D33+D34</f>
        <v>10537600</v>
      </c>
      <c r="E31" s="14">
        <f t="shared" si="15"/>
        <v>10852200</v>
      </c>
      <c r="F31" s="14">
        <f t="shared" si="15"/>
        <v>10852116</v>
      </c>
      <c r="G31" s="14">
        <f t="shared" si="15"/>
        <v>10852116</v>
      </c>
      <c r="H31" s="14">
        <f t="shared" si="15"/>
        <v>10852116</v>
      </c>
      <c r="I31" s="14">
        <f t="shared" si="15"/>
        <v>10852116</v>
      </c>
      <c r="J31" s="14">
        <f t="shared" si="15"/>
        <v>10852116</v>
      </c>
      <c r="K31" s="14">
        <f t="shared" si="15"/>
        <v>10852116</v>
      </c>
      <c r="L31" s="14">
        <f t="shared" si="15"/>
        <v>10852116</v>
      </c>
      <c r="M31" s="14">
        <f t="shared" si="15"/>
        <v>10852116</v>
      </c>
      <c r="N31" s="14">
        <f>N32+N33+N34</f>
        <v>10852116</v>
      </c>
      <c r="O31" s="14">
        <f t="shared" si="4"/>
        <v>129292044</v>
      </c>
    </row>
    <row r="32" spans="1:16" s="7" customFormat="1" ht="31.5" customHeight="1" x14ac:dyDescent="0.3">
      <c r="A32" s="22" t="s">
        <v>3</v>
      </c>
      <c r="B32" s="22"/>
      <c r="C32" s="14">
        <f>0/1000</f>
        <v>0</v>
      </c>
      <c r="D32" s="14">
        <f t="shared" ref="D32:N32" si="16">0/1000</f>
        <v>0</v>
      </c>
      <c r="E32" s="14">
        <f t="shared" si="16"/>
        <v>0</v>
      </c>
      <c r="F32" s="14">
        <f t="shared" si="16"/>
        <v>0</v>
      </c>
      <c r="G32" s="14">
        <f t="shared" si="16"/>
        <v>0</v>
      </c>
      <c r="H32" s="14">
        <f t="shared" si="16"/>
        <v>0</v>
      </c>
      <c r="I32" s="14">
        <f t="shared" si="16"/>
        <v>0</v>
      </c>
      <c r="J32" s="14">
        <f t="shared" si="16"/>
        <v>0</v>
      </c>
      <c r="K32" s="14">
        <f t="shared" si="16"/>
        <v>0</v>
      </c>
      <c r="L32" s="14">
        <f t="shared" si="16"/>
        <v>0</v>
      </c>
      <c r="M32" s="14">
        <f t="shared" si="16"/>
        <v>0</v>
      </c>
      <c r="N32" s="14">
        <f t="shared" si="16"/>
        <v>0</v>
      </c>
      <c r="O32" s="14">
        <f t="shared" si="4"/>
        <v>0</v>
      </c>
    </row>
    <row r="33" spans="1:15" s="7" customFormat="1" ht="31.5" customHeight="1" x14ac:dyDescent="0.3">
      <c r="A33" s="22" t="s">
        <v>4</v>
      </c>
      <c r="B33" s="22"/>
      <c r="C33" s="14">
        <f>10230600+2600</f>
        <v>10233200</v>
      </c>
      <c r="D33" s="14">
        <f>10535000+2600</f>
        <v>10537600</v>
      </c>
      <c r="E33" s="14">
        <f>10849600+2600</f>
        <v>10852200</v>
      </c>
      <c r="F33" s="14">
        <v>10852116</v>
      </c>
      <c r="G33" s="14">
        <v>10852116</v>
      </c>
      <c r="H33" s="14">
        <v>10852116</v>
      </c>
      <c r="I33" s="14">
        <v>10852116</v>
      </c>
      <c r="J33" s="14">
        <v>10852116</v>
      </c>
      <c r="K33" s="14">
        <v>10852116</v>
      </c>
      <c r="L33" s="14">
        <v>10852116</v>
      </c>
      <c r="M33" s="14">
        <v>10852116</v>
      </c>
      <c r="N33" s="14">
        <v>10852116</v>
      </c>
      <c r="O33" s="14">
        <f t="shared" si="4"/>
        <v>129292044</v>
      </c>
    </row>
    <row r="34" spans="1:15" s="7" customFormat="1" ht="31.5" customHeight="1" x14ac:dyDescent="0.3">
      <c r="A34" s="24" t="s">
        <v>12</v>
      </c>
      <c r="B34" s="25"/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f t="shared" si="4"/>
        <v>0</v>
      </c>
    </row>
    <row r="35" spans="1:15" s="7" customFormat="1" ht="31.5" customHeight="1" x14ac:dyDescent="0.3">
      <c r="A35" s="22" t="s">
        <v>5</v>
      </c>
      <c r="B35" s="22"/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f t="shared" si="4"/>
        <v>0</v>
      </c>
    </row>
    <row r="36" spans="1:15" s="7" customFormat="1" ht="42.75" customHeight="1" x14ac:dyDescent="0.3">
      <c r="A36" s="23" t="s">
        <v>16</v>
      </c>
      <c r="B36" s="23"/>
      <c r="C36" s="14">
        <f>C37+C41</f>
        <v>8450000</v>
      </c>
      <c r="D36" s="14">
        <f t="shared" ref="D36:N36" si="17">D37+D41</f>
        <v>8283333.3300000001</v>
      </c>
      <c r="E36" s="14">
        <f t="shared" si="17"/>
        <v>8283333.3300000001</v>
      </c>
      <c r="F36" s="14">
        <f t="shared" si="17"/>
        <v>5533333</v>
      </c>
      <c r="G36" s="14">
        <f t="shared" si="17"/>
        <v>11066667</v>
      </c>
      <c r="H36" s="14">
        <f t="shared" si="17"/>
        <v>5533333</v>
      </c>
      <c r="I36" s="14">
        <f t="shared" si="17"/>
        <v>5533333</v>
      </c>
      <c r="J36" s="14">
        <f t="shared" si="17"/>
        <v>11066667</v>
      </c>
      <c r="K36" s="14">
        <f t="shared" si="17"/>
        <v>5533333</v>
      </c>
      <c r="L36" s="14">
        <f t="shared" si="17"/>
        <v>5533333</v>
      </c>
      <c r="M36" s="14">
        <f t="shared" si="17"/>
        <v>11066667</v>
      </c>
      <c r="N36" s="14">
        <f t="shared" si="17"/>
        <v>5533333</v>
      </c>
      <c r="O36" s="14">
        <f t="shared" si="4"/>
        <v>91416665.659999996</v>
      </c>
    </row>
    <row r="37" spans="1:15" s="7" customFormat="1" ht="31.5" customHeight="1" x14ac:dyDescent="0.3">
      <c r="A37" s="23" t="s">
        <v>2</v>
      </c>
      <c r="B37" s="23"/>
      <c r="C37" s="14">
        <f>C38+C39+C40</f>
        <v>8450000</v>
      </c>
      <c r="D37" s="14">
        <f t="shared" ref="D37:N37" si="18">D38+D39+D40</f>
        <v>8283333.3300000001</v>
      </c>
      <c r="E37" s="14">
        <f t="shared" si="18"/>
        <v>8283333.3300000001</v>
      </c>
      <c r="F37" s="14">
        <f t="shared" si="18"/>
        <v>5533333</v>
      </c>
      <c r="G37" s="14">
        <f t="shared" si="18"/>
        <v>11066667</v>
      </c>
      <c r="H37" s="14">
        <f t="shared" si="18"/>
        <v>5533333</v>
      </c>
      <c r="I37" s="14">
        <f t="shared" si="18"/>
        <v>5533333</v>
      </c>
      <c r="J37" s="14">
        <f t="shared" si="18"/>
        <v>11066667</v>
      </c>
      <c r="K37" s="14">
        <f t="shared" si="18"/>
        <v>5533333</v>
      </c>
      <c r="L37" s="14">
        <f t="shared" si="18"/>
        <v>5533333</v>
      </c>
      <c r="M37" s="14">
        <f t="shared" si="18"/>
        <v>11066667</v>
      </c>
      <c r="N37" s="14">
        <f t="shared" si="18"/>
        <v>5533333</v>
      </c>
      <c r="O37" s="14">
        <f t="shared" si="4"/>
        <v>91416665.659999996</v>
      </c>
    </row>
    <row r="38" spans="1:15" s="7" customFormat="1" ht="31.5" customHeight="1" x14ac:dyDescent="0.3">
      <c r="A38" s="22" t="s">
        <v>3</v>
      </c>
      <c r="B38" s="22"/>
      <c r="C38" s="14">
        <f>0/1000</f>
        <v>0</v>
      </c>
      <c r="D38" s="14">
        <f t="shared" ref="D38:N41" si="19">0/1000</f>
        <v>0</v>
      </c>
      <c r="E38" s="14">
        <f t="shared" si="19"/>
        <v>0</v>
      </c>
      <c r="F38" s="14">
        <f t="shared" si="19"/>
        <v>0</v>
      </c>
      <c r="G38" s="14">
        <f t="shared" si="19"/>
        <v>0</v>
      </c>
      <c r="H38" s="14">
        <f t="shared" si="19"/>
        <v>0</v>
      </c>
      <c r="I38" s="14">
        <f t="shared" si="19"/>
        <v>0</v>
      </c>
      <c r="J38" s="14">
        <f t="shared" si="19"/>
        <v>0</v>
      </c>
      <c r="K38" s="14">
        <f t="shared" si="19"/>
        <v>0</v>
      </c>
      <c r="L38" s="14">
        <f t="shared" si="19"/>
        <v>0</v>
      </c>
      <c r="M38" s="14">
        <f t="shared" si="19"/>
        <v>0</v>
      </c>
      <c r="N38" s="14">
        <f t="shared" si="19"/>
        <v>0</v>
      </c>
      <c r="O38" s="14">
        <f t="shared" si="4"/>
        <v>0</v>
      </c>
    </row>
    <row r="39" spans="1:15" s="7" customFormat="1" ht="31.5" customHeight="1" x14ac:dyDescent="0.3">
      <c r="A39" s="22" t="s">
        <v>4</v>
      </c>
      <c r="B39" s="22"/>
      <c r="C39" s="14">
        <f>0/1000</f>
        <v>0</v>
      </c>
      <c r="D39" s="14">
        <f t="shared" si="19"/>
        <v>0</v>
      </c>
      <c r="E39" s="14">
        <f t="shared" si="19"/>
        <v>0</v>
      </c>
      <c r="F39" s="14">
        <f t="shared" si="19"/>
        <v>0</v>
      </c>
      <c r="G39" s="14">
        <f t="shared" si="19"/>
        <v>0</v>
      </c>
      <c r="H39" s="14">
        <f t="shared" si="19"/>
        <v>0</v>
      </c>
      <c r="I39" s="14">
        <f t="shared" si="19"/>
        <v>0</v>
      </c>
      <c r="J39" s="14">
        <f t="shared" si="19"/>
        <v>0</v>
      </c>
      <c r="K39" s="14">
        <f t="shared" si="19"/>
        <v>0</v>
      </c>
      <c r="L39" s="14">
        <f t="shared" si="19"/>
        <v>0</v>
      </c>
      <c r="M39" s="14">
        <f t="shared" si="19"/>
        <v>0</v>
      </c>
      <c r="N39" s="14">
        <f t="shared" si="19"/>
        <v>0</v>
      </c>
      <c r="O39" s="14">
        <f t="shared" si="4"/>
        <v>0</v>
      </c>
    </row>
    <row r="40" spans="1:15" s="7" customFormat="1" ht="31.5" customHeight="1" x14ac:dyDescent="0.3">
      <c r="A40" s="24" t="s">
        <v>12</v>
      </c>
      <c r="B40" s="25"/>
      <c r="C40" s="14">
        <v>8450000</v>
      </c>
      <c r="D40" s="14">
        <v>8283333.3300000001</v>
      </c>
      <c r="E40" s="14">
        <v>8283333.3300000001</v>
      </c>
      <c r="F40" s="14">
        <v>5533333</v>
      </c>
      <c r="G40" s="14">
        <f>5533333+5533334</f>
        <v>11066667</v>
      </c>
      <c r="H40" s="14">
        <v>5533333</v>
      </c>
      <c r="I40" s="14">
        <v>5533333</v>
      </c>
      <c r="J40" s="14">
        <f>5533333+5533334</f>
        <v>11066667</v>
      </c>
      <c r="K40" s="14">
        <v>5533333</v>
      </c>
      <c r="L40" s="14">
        <v>5533333</v>
      </c>
      <c r="M40" s="14">
        <f>5533333+5533334</f>
        <v>11066667</v>
      </c>
      <c r="N40" s="14">
        <v>5533333</v>
      </c>
      <c r="O40" s="14">
        <f t="shared" si="4"/>
        <v>91416665.659999996</v>
      </c>
    </row>
    <row r="41" spans="1:15" s="7" customFormat="1" ht="27" customHeight="1" x14ac:dyDescent="0.3">
      <c r="A41" s="22" t="s">
        <v>5</v>
      </c>
      <c r="B41" s="22"/>
      <c r="C41" s="14">
        <f>0/1000</f>
        <v>0</v>
      </c>
      <c r="D41" s="14">
        <f t="shared" si="19"/>
        <v>0</v>
      </c>
      <c r="E41" s="14">
        <f t="shared" si="19"/>
        <v>0</v>
      </c>
      <c r="F41" s="14">
        <f t="shared" si="19"/>
        <v>0</v>
      </c>
      <c r="G41" s="14">
        <f t="shared" si="19"/>
        <v>0</v>
      </c>
      <c r="H41" s="14">
        <f t="shared" si="19"/>
        <v>0</v>
      </c>
      <c r="I41" s="14">
        <f t="shared" si="19"/>
        <v>0</v>
      </c>
      <c r="J41" s="14">
        <f t="shared" si="19"/>
        <v>0</v>
      </c>
      <c r="K41" s="14">
        <f t="shared" si="19"/>
        <v>0</v>
      </c>
      <c r="L41" s="14">
        <f t="shared" si="19"/>
        <v>0</v>
      </c>
      <c r="M41" s="14">
        <f t="shared" si="19"/>
        <v>0</v>
      </c>
      <c r="N41" s="14">
        <f t="shared" si="19"/>
        <v>0</v>
      </c>
      <c r="O41" s="14">
        <f t="shared" si="4"/>
        <v>0</v>
      </c>
    </row>
    <row r="42" spans="1:15" s="7" customFormat="1" ht="42" customHeight="1" x14ac:dyDescent="0.3">
      <c r="A42" s="23" t="s">
        <v>17</v>
      </c>
      <c r="B42" s="23"/>
      <c r="C42" s="14">
        <f>C43+C47</f>
        <v>106125789.42</v>
      </c>
      <c r="D42" s="14">
        <f t="shared" ref="D42:N42" si="20">D43+D47</f>
        <v>35984315.560000002</v>
      </c>
      <c r="E42" s="14">
        <f t="shared" si="20"/>
        <v>9887629.1300000008</v>
      </c>
      <c r="F42" s="14">
        <f>F43+F47</f>
        <v>13347628</v>
      </c>
      <c r="G42" s="14">
        <f t="shared" si="20"/>
        <v>13034828</v>
      </c>
      <c r="H42" s="14">
        <f t="shared" si="20"/>
        <v>13034828</v>
      </c>
      <c r="I42" s="14">
        <f t="shared" si="20"/>
        <v>13034828</v>
      </c>
      <c r="J42" s="14">
        <f t="shared" si="20"/>
        <v>13034828</v>
      </c>
      <c r="K42" s="14">
        <f t="shared" si="20"/>
        <v>13034828</v>
      </c>
      <c r="L42" s="14">
        <f t="shared" si="20"/>
        <v>13034828</v>
      </c>
      <c r="M42" s="14">
        <f t="shared" si="20"/>
        <v>13034828</v>
      </c>
      <c r="N42" s="14">
        <f t="shared" si="20"/>
        <v>13034828</v>
      </c>
      <c r="O42" s="14">
        <f t="shared" si="4"/>
        <v>269623986.11000001</v>
      </c>
    </row>
    <row r="43" spans="1:15" s="7" customFormat="1" ht="31.5" customHeight="1" x14ac:dyDescent="0.3">
      <c r="A43" s="23" t="s">
        <v>2</v>
      </c>
      <c r="B43" s="23"/>
      <c r="C43" s="14">
        <f>C44+C45+C46</f>
        <v>38756789.420000002</v>
      </c>
      <c r="D43" s="14">
        <f t="shared" ref="D43:N43" si="21">D44+D45+D46</f>
        <v>11502315.560000001</v>
      </c>
      <c r="E43" s="14">
        <f t="shared" si="21"/>
        <v>8297129.1299999999</v>
      </c>
      <c r="F43" s="14">
        <f t="shared" si="21"/>
        <v>11237628</v>
      </c>
      <c r="G43" s="14">
        <f t="shared" si="21"/>
        <v>11237628</v>
      </c>
      <c r="H43" s="14">
        <f t="shared" si="21"/>
        <v>11237628</v>
      </c>
      <c r="I43" s="14">
        <f t="shared" si="21"/>
        <v>11237628</v>
      </c>
      <c r="J43" s="14">
        <f t="shared" si="21"/>
        <v>11237628</v>
      </c>
      <c r="K43" s="14">
        <f t="shared" si="21"/>
        <v>11237628</v>
      </c>
      <c r="L43" s="14">
        <f t="shared" si="21"/>
        <v>11237628</v>
      </c>
      <c r="M43" s="14">
        <f t="shared" si="21"/>
        <v>11237628</v>
      </c>
      <c r="N43" s="14">
        <f t="shared" si="21"/>
        <v>11237628</v>
      </c>
      <c r="O43" s="14">
        <f t="shared" si="4"/>
        <v>159694886.11000001</v>
      </c>
    </row>
    <row r="44" spans="1:15" s="7" customFormat="1" ht="31.5" customHeight="1" x14ac:dyDescent="0.3">
      <c r="A44" s="22" t="s">
        <v>3</v>
      </c>
      <c r="B44" s="22"/>
      <c r="C44" s="14">
        <f>0/1000</f>
        <v>0</v>
      </c>
      <c r="D44" s="14">
        <f t="shared" ref="D44:N45" si="22">0/1000</f>
        <v>0</v>
      </c>
      <c r="E44" s="14">
        <f t="shared" si="22"/>
        <v>0</v>
      </c>
      <c r="F44" s="14">
        <f t="shared" si="22"/>
        <v>0</v>
      </c>
      <c r="G44" s="14">
        <f t="shared" si="22"/>
        <v>0</v>
      </c>
      <c r="H44" s="14">
        <f t="shared" si="22"/>
        <v>0</v>
      </c>
      <c r="I44" s="14">
        <f t="shared" si="22"/>
        <v>0</v>
      </c>
      <c r="J44" s="14">
        <f t="shared" si="22"/>
        <v>0</v>
      </c>
      <c r="K44" s="14">
        <f t="shared" si="22"/>
        <v>0</v>
      </c>
      <c r="L44" s="14">
        <f t="shared" si="22"/>
        <v>0</v>
      </c>
      <c r="M44" s="14">
        <f t="shared" si="22"/>
        <v>0</v>
      </c>
      <c r="N44" s="14">
        <f t="shared" si="22"/>
        <v>0</v>
      </c>
      <c r="O44" s="14">
        <f t="shared" si="4"/>
        <v>0</v>
      </c>
    </row>
    <row r="45" spans="1:15" s="7" customFormat="1" ht="28.5" customHeight="1" x14ac:dyDescent="0.3">
      <c r="A45" s="22" t="s">
        <v>4</v>
      </c>
      <c r="B45" s="22"/>
      <c r="C45" s="14">
        <f>0/1000</f>
        <v>0</v>
      </c>
      <c r="D45" s="14">
        <f t="shared" si="22"/>
        <v>0</v>
      </c>
      <c r="E45" s="14">
        <f t="shared" si="22"/>
        <v>0</v>
      </c>
      <c r="F45" s="14">
        <f t="shared" si="22"/>
        <v>0</v>
      </c>
      <c r="G45" s="14">
        <f t="shared" si="22"/>
        <v>0</v>
      </c>
      <c r="H45" s="14">
        <f t="shared" si="22"/>
        <v>0</v>
      </c>
      <c r="I45" s="14">
        <f t="shared" si="22"/>
        <v>0</v>
      </c>
      <c r="J45" s="14">
        <f t="shared" si="22"/>
        <v>0</v>
      </c>
      <c r="K45" s="14">
        <f t="shared" si="22"/>
        <v>0</v>
      </c>
      <c r="L45" s="14">
        <f t="shared" si="22"/>
        <v>0</v>
      </c>
      <c r="M45" s="14">
        <f t="shared" si="22"/>
        <v>0</v>
      </c>
      <c r="N45" s="14">
        <f t="shared" si="22"/>
        <v>0</v>
      </c>
      <c r="O45" s="14">
        <f t="shared" si="4"/>
        <v>0</v>
      </c>
    </row>
    <row r="46" spans="1:15" s="7" customFormat="1" ht="26.25" customHeight="1" x14ac:dyDescent="0.3">
      <c r="A46" s="24" t="s">
        <v>12</v>
      </c>
      <c r="B46" s="25"/>
      <c r="C46" s="14">
        <v>38756789.420000002</v>
      </c>
      <c r="D46" s="14">
        <v>11502315.560000001</v>
      </c>
      <c r="E46" s="14">
        <v>8297129.1299999999</v>
      </c>
      <c r="F46" s="14">
        <f>11175852+61776</f>
        <v>11237628</v>
      </c>
      <c r="G46" s="14">
        <f t="shared" ref="G46:N46" si="23">11175852+61776</f>
        <v>11237628</v>
      </c>
      <c r="H46" s="14">
        <f t="shared" si="23"/>
        <v>11237628</v>
      </c>
      <c r="I46" s="14">
        <f t="shared" si="23"/>
        <v>11237628</v>
      </c>
      <c r="J46" s="14">
        <f t="shared" si="23"/>
        <v>11237628</v>
      </c>
      <c r="K46" s="14">
        <f t="shared" si="23"/>
        <v>11237628</v>
      </c>
      <c r="L46" s="14">
        <f t="shared" si="23"/>
        <v>11237628</v>
      </c>
      <c r="M46" s="14">
        <f t="shared" si="23"/>
        <v>11237628</v>
      </c>
      <c r="N46" s="14">
        <f t="shared" si="23"/>
        <v>11237628</v>
      </c>
      <c r="O46" s="14">
        <f t="shared" ref="O46:O47" si="24">SUM(C46:N46)</f>
        <v>159694886.11000001</v>
      </c>
    </row>
    <row r="47" spans="1:15" s="7" customFormat="1" ht="39.75" customHeight="1" x14ac:dyDescent="0.3">
      <c r="A47" s="22" t="s">
        <v>8</v>
      </c>
      <c r="B47" s="22"/>
      <c r="C47" s="14">
        <v>67369000</v>
      </c>
      <c r="D47" s="14">
        <v>24482000</v>
      </c>
      <c r="E47" s="14">
        <v>1590500</v>
      </c>
      <c r="F47" s="14">
        <v>2110000</v>
      </c>
      <c r="G47" s="14">
        <v>1797200</v>
      </c>
      <c r="H47" s="14">
        <v>1797200</v>
      </c>
      <c r="I47" s="14">
        <v>1797200</v>
      </c>
      <c r="J47" s="14">
        <v>1797200</v>
      </c>
      <c r="K47" s="14">
        <v>1797200</v>
      </c>
      <c r="L47" s="14">
        <v>1797200</v>
      </c>
      <c r="M47" s="14">
        <v>1797200</v>
      </c>
      <c r="N47" s="14">
        <v>1797200</v>
      </c>
      <c r="O47" s="14">
        <f t="shared" si="24"/>
        <v>109929100</v>
      </c>
    </row>
    <row r="48" spans="1:15" s="7" customFormat="1" x14ac:dyDescent="0.3">
      <c r="O48" s="10"/>
    </row>
    <row r="49" spans="15:15" s="7" customFormat="1" x14ac:dyDescent="0.3">
      <c r="O49" s="10"/>
    </row>
  </sheetData>
  <mergeCells count="46"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43:B43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2:O2"/>
    <mergeCell ref="A3:B4"/>
    <mergeCell ref="C3:O3"/>
    <mergeCell ref="A5:B5"/>
    <mergeCell ref="A6:B6"/>
    <mergeCell ref="A7:B7"/>
    <mergeCell ref="A8:B8"/>
    <mergeCell ref="A9:B9"/>
    <mergeCell ref="A10:B10"/>
    <mergeCell ref="A11:B11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январь</vt:lpstr>
      <vt:lpstr>Лист1</vt:lpstr>
      <vt:lpstr>январь!Область_печати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Попенко Линара Рифкатовна</cp:lastModifiedBy>
  <cp:lastPrinted>2026-02-15T11:02:42Z</cp:lastPrinted>
  <dcterms:created xsi:type="dcterms:W3CDTF">2015-12-12T13:29:24Z</dcterms:created>
  <dcterms:modified xsi:type="dcterms:W3CDTF">2026-02-18T05:27:47Z</dcterms:modified>
</cp:coreProperties>
</file>